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defaultThemeVersion="166925"/>
  <mc:AlternateContent xmlns:mc="http://schemas.openxmlformats.org/markup-compatibility/2006">
    <mc:Choice Requires="x15">
      <x15ac:absPath xmlns:x15ac="http://schemas.microsoft.com/office/spreadsheetml/2010/11/ac" url="D:\Zou Lan\2024工作\标准工作\3GPP\SA5#158\revision\to be uploaded\"/>
    </mc:Choice>
  </mc:AlternateContent>
  <xr:revisionPtr revIDLastSave="0" documentId="13_ncr:1_{E33E029D-8FD9-42CC-B171-9824C15B6B2C}" xr6:coauthVersionLast="36" xr6:coauthVersionMax="36" xr10:uidLastSave="{00000000-0000-0000-0000-000000000000}"/>
  <bookViews>
    <workbookView xWindow="1320" yWindow="492" windowWidth="21720" windowHeight="11160" tabRatio="692" xr2:uid="{00000000-000D-0000-FFFF-FFFF00000000}"/>
  </bookViews>
  <sheets>
    <sheet name="SA5#158" sheetId="12" r:id="rId1"/>
    <sheet name="SA5#157" sheetId="11" r:id="rId2"/>
    <sheet name="SA5#156" sheetId="10" r:id="rId3"/>
    <sheet name="SA5 Work Plan post" sheetId="7" r:id="rId4"/>
    <sheet name="SA#155 Stats update" sheetId="8" r:id="rId5"/>
    <sheet name="History TU tdocs information" sheetId="9"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22" i="12" l="1"/>
  <c r="O22" i="12"/>
  <c r="N22" i="12"/>
  <c r="M22" i="12"/>
  <c r="Q131" i="12" l="1"/>
  <c r="Q132" i="12"/>
  <c r="Q133" i="12"/>
  <c r="Q134" i="12"/>
  <c r="Q135" i="12"/>
  <c r="Q136" i="12"/>
  <c r="Q137" i="12"/>
  <c r="Q138" i="12"/>
  <c r="Q139" i="12"/>
  <c r="Q140" i="12"/>
  <c r="Q141" i="12"/>
  <c r="Q142" i="12"/>
  <c r="Q143" i="12"/>
  <c r="Q144" i="12"/>
  <c r="Q145" i="12"/>
  <c r="Q146" i="12"/>
  <c r="Q147" i="12"/>
  <c r="Q148" i="12"/>
  <c r="Q149" i="12"/>
  <c r="Q150" i="12"/>
  <c r="Q151" i="12"/>
  <c r="Q152" i="12"/>
  <c r="Q130" i="12"/>
  <c r="F120" i="12"/>
  <c r="F121" i="12"/>
  <c r="Q120" i="12" l="1"/>
  <c r="Q116" i="12"/>
  <c r="Q114" i="12"/>
  <c r="Q110" i="12"/>
  <c r="Q108" i="12"/>
  <c r="Q106" i="12"/>
  <c r="Q104" i="12"/>
  <c r="Q100" i="12"/>
  <c r="Q98" i="12"/>
  <c r="Q96" i="12"/>
  <c r="Q92" i="12"/>
  <c r="Q90" i="12"/>
  <c r="Q88" i="12"/>
  <c r="Q84" i="12"/>
  <c r="Q80" i="12"/>
  <c r="Q76" i="12"/>
  <c r="Q72" i="12"/>
  <c r="Q68" i="12"/>
  <c r="Q54" i="12"/>
  <c r="Q52" i="12"/>
  <c r="Q44" i="12"/>
  <c r="Q40" i="12"/>
  <c r="Q62" i="12"/>
  <c r="Q58" i="12"/>
  <c r="Q50" i="12"/>
  <c r="Q46" i="12"/>
  <c r="Q34" i="12"/>
  <c r="L19" i="12"/>
  <c r="L23" i="12"/>
  <c r="L30" i="12" s="1"/>
  <c r="L126" i="12"/>
  <c r="G29" i="11" l="1"/>
  <c r="G29" i="12"/>
  <c r="P126" i="12"/>
  <c r="O126" i="12"/>
  <c r="N126" i="12"/>
  <c r="M126" i="12"/>
  <c r="K126" i="12"/>
  <c r="J126" i="12"/>
  <c r="I126" i="12"/>
  <c r="H126" i="12"/>
  <c r="G126" i="12"/>
  <c r="E126" i="12"/>
  <c r="P125" i="12"/>
  <c r="P127" i="12" s="1"/>
  <c r="O125" i="12"/>
  <c r="O127" i="12" s="1"/>
  <c r="N125" i="12"/>
  <c r="N127" i="12" s="1"/>
  <c r="M125" i="12"/>
  <c r="M127" i="12" s="1"/>
  <c r="L125" i="12"/>
  <c r="K125" i="12"/>
  <c r="K127" i="12" s="1"/>
  <c r="J125" i="12"/>
  <c r="J127" i="12" s="1"/>
  <c r="I125" i="12"/>
  <c r="I127" i="12" s="1"/>
  <c r="H125" i="12"/>
  <c r="H127" i="12" s="1"/>
  <c r="G125" i="12"/>
  <c r="G127" i="12" s="1"/>
  <c r="E125" i="12"/>
  <c r="F117" i="12"/>
  <c r="F116" i="12"/>
  <c r="F115" i="12"/>
  <c r="F114" i="12"/>
  <c r="F113" i="12"/>
  <c r="Q112" i="12"/>
  <c r="F112" i="12"/>
  <c r="F111" i="12"/>
  <c r="F110" i="12"/>
  <c r="F109" i="12"/>
  <c r="F108" i="12"/>
  <c r="F107" i="12"/>
  <c r="F106" i="12"/>
  <c r="F105" i="12"/>
  <c r="F104" i="12"/>
  <c r="F103" i="12"/>
  <c r="Q102" i="12"/>
  <c r="F102" i="12"/>
  <c r="F101" i="12"/>
  <c r="F100" i="12"/>
  <c r="F99" i="12"/>
  <c r="F98" i="12"/>
  <c r="F97" i="12"/>
  <c r="F96" i="12"/>
  <c r="F95" i="12"/>
  <c r="Q94" i="12"/>
  <c r="F94" i="12"/>
  <c r="F93" i="12"/>
  <c r="F92" i="12"/>
  <c r="F91" i="12"/>
  <c r="F90" i="12"/>
  <c r="F89" i="12"/>
  <c r="F88" i="12"/>
  <c r="F87" i="12"/>
  <c r="Q86" i="12"/>
  <c r="F86" i="12"/>
  <c r="F85" i="12"/>
  <c r="F84" i="12"/>
  <c r="F83" i="12"/>
  <c r="Q82" i="12"/>
  <c r="F82" i="12"/>
  <c r="F81" i="12"/>
  <c r="F80" i="12"/>
  <c r="F79" i="12"/>
  <c r="Q78" i="12"/>
  <c r="F78" i="12"/>
  <c r="F77" i="12"/>
  <c r="F76" i="12"/>
  <c r="F75" i="12"/>
  <c r="Q74" i="12"/>
  <c r="F74" i="12"/>
  <c r="F73" i="12"/>
  <c r="F72" i="12"/>
  <c r="F71" i="12"/>
  <c r="Q70" i="12"/>
  <c r="F70" i="12"/>
  <c r="F69" i="12"/>
  <c r="F68" i="12"/>
  <c r="F67" i="12"/>
  <c r="Q66" i="12"/>
  <c r="F66" i="12"/>
  <c r="Q64" i="12"/>
  <c r="F64" i="12"/>
  <c r="F63" i="12"/>
  <c r="F62" i="12"/>
  <c r="F61" i="12"/>
  <c r="Q60" i="12"/>
  <c r="F60" i="12"/>
  <c r="F59" i="12"/>
  <c r="F58" i="12"/>
  <c r="F57" i="12"/>
  <c r="Q56" i="12"/>
  <c r="F56" i="12"/>
  <c r="F55" i="12"/>
  <c r="F54" i="12"/>
  <c r="F53" i="12"/>
  <c r="F52" i="12"/>
  <c r="F51" i="12"/>
  <c r="F50" i="12"/>
  <c r="F49" i="12"/>
  <c r="Q48" i="12"/>
  <c r="F48" i="12"/>
  <c r="F47" i="12"/>
  <c r="F46" i="12"/>
  <c r="F45" i="12"/>
  <c r="F44" i="12"/>
  <c r="F43" i="12"/>
  <c r="Q42" i="12"/>
  <c r="F42" i="12"/>
  <c r="F41" i="12"/>
  <c r="F40" i="12"/>
  <c r="F39" i="12"/>
  <c r="F38" i="12"/>
  <c r="Q38" i="12" s="1"/>
  <c r="F37" i="12"/>
  <c r="F36" i="12"/>
  <c r="Q36" i="12" s="1"/>
  <c r="Q122" i="12" s="1"/>
  <c r="F35" i="12"/>
  <c r="F34" i="12"/>
  <c r="O29" i="12"/>
  <c r="N29" i="12"/>
  <c r="M29" i="12"/>
  <c r="L29" i="12"/>
  <c r="K29" i="12"/>
  <c r="J29" i="12"/>
  <c r="K23" i="12"/>
  <c r="K30" i="12" s="1"/>
  <c r="J23" i="12"/>
  <c r="J30" i="12" s="1"/>
  <c r="I23" i="12"/>
  <c r="I30" i="12" s="1"/>
  <c r="H23" i="12"/>
  <c r="H30" i="12" s="1"/>
  <c r="G23" i="12"/>
  <c r="L22" i="12"/>
  <c r="K22" i="12"/>
  <c r="J22" i="12"/>
  <c r="I22" i="12"/>
  <c r="H22" i="12"/>
  <c r="G22" i="12"/>
  <c r="K19" i="12"/>
  <c r="J19" i="12"/>
  <c r="I19" i="12"/>
  <c r="H19" i="12"/>
  <c r="G19" i="12"/>
  <c r="P18" i="12"/>
  <c r="P29" i="12" s="1"/>
  <c r="O18" i="12"/>
  <c r="N18" i="12"/>
  <c r="M18" i="12"/>
  <c r="L18" i="12"/>
  <c r="K18" i="12"/>
  <c r="J18" i="12"/>
  <c r="I18" i="12"/>
  <c r="I29" i="12" s="1"/>
  <c r="H18" i="12"/>
  <c r="H29" i="12" s="1"/>
  <c r="G18" i="12"/>
  <c r="G30" i="12" l="1"/>
  <c r="L127" i="12"/>
  <c r="F126" i="12"/>
  <c r="F125" i="12"/>
  <c r="E127" i="12"/>
  <c r="L22" i="11"/>
  <c r="F127" i="12" l="1"/>
  <c r="Q104" i="11"/>
  <c r="Q88" i="11"/>
  <c r="Q84" i="11"/>
  <c r="Q80" i="11"/>
  <c r="Q76" i="11"/>
  <c r="Q72" i="11"/>
  <c r="Q90" i="11"/>
  <c r="Q94" i="11"/>
  <c r="Q98" i="11"/>
  <c r="Q102" i="11"/>
  <c r="Q106" i="11"/>
  <c r="Q110" i="11"/>
  <c r="Q114" i="11"/>
  <c r="Q74" i="11"/>
  <c r="Q68" i="11"/>
  <c r="Q66" i="11"/>
  <c r="Q62" i="11"/>
  <c r="Q58" i="11"/>
  <c r="Q54" i="11"/>
  <c r="Q50" i="11"/>
  <c r="Q46" i="11"/>
  <c r="Q42" i="11"/>
  <c r="Q38" i="11"/>
  <c r="Q34" i="11"/>
  <c r="K19" i="11"/>
  <c r="K23" i="11" l="1"/>
  <c r="K30" i="11" s="1"/>
  <c r="K126" i="11" l="1"/>
  <c r="K125" i="11"/>
  <c r="P126" i="11" l="1"/>
  <c r="O126" i="11"/>
  <c r="N126" i="11"/>
  <c r="M126" i="11"/>
  <c r="L126" i="11"/>
  <c r="J126" i="11"/>
  <c r="I126" i="11"/>
  <c r="H126" i="11"/>
  <c r="G126" i="11"/>
  <c r="E126" i="11"/>
  <c r="P125" i="11"/>
  <c r="P127" i="11" s="1"/>
  <c r="O125" i="11"/>
  <c r="O127" i="11" s="1"/>
  <c r="N125" i="11"/>
  <c r="N127" i="11" s="1"/>
  <c r="M125" i="11"/>
  <c r="M127" i="11" s="1"/>
  <c r="L125" i="11"/>
  <c r="L127" i="11" s="1"/>
  <c r="K127" i="11"/>
  <c r="J125" i="11"/>
  <c r="J127" i="11" s="1"/>
  <c r="I125" i="11"/>
  <c r="I127" i="11" s="1"/>
  <c r="H125" i="11"/>
  <c r="H127" i="11" s="1"/>
  <c r="G125" i="11"/>
  <c r="G127" i="11" s="1"/>
  <c r="E125" i="11"/>
  <c r="F117" i="11"/>
  <c r="Q116" i="11"/>
  <c r="F116" i="11"/>
  <c r="F115" i="11"/>
  <c r="F114" i="11"/>
  <c r="F113" i="11"/>
  <c r="Q112" i="11"/>
  <c r="F112" i="11"/>
  <c r="F111" i="11"/>
  <c r="F110" i="11"/>
  <c r="F109" i="11"/>
  <c r="Q108" i="11"/>
  <c r="F108" i="11"/>
  <c r="F107" i="11"/>
  <c r="F106" i="11"/>
  <c r="F105" i="11"/>
  <c r="F104" i="11"/>
  <c r="F103" i="11"/>
  <c r="F102" i="11"/>
  <c r="F101" i="11"/>
  <c r="Q100" i="11"/>
  <c r="F100" i="11"/>
  <c r="F99" i="11"/>
  <c r="F98" i="11"/>
  <c r="F97" i="11"/>
  <c r="Q96" i="11"/>
  <c r="F96" i="11"/>
  <c r="F95" i="11"/>
  <c r="F94" i="11"/>
  <c r="F93" i="11"/>
  <c r="Q92" i="11"/>
  <c r="F92" i="11"/>
  <c r="F91" i="11"/>
  <c r="F90" i="11"/>
  <c r="F89" i="11"/>
  <c r="F88" i="11"/>
  <c r="F87" i="11"/>
  <c r="Q86" i="11"/>
  <c r="F86" i="11"/>
  <c r="F85" i="11"/>
  <c r="F84" i="11"/>
  <c r="F83" i="11"/>
  <c r="Q82" i="11"/>
  <c r="F82" i="11"/>
  <c r="F81" i="11"/>
  <c r="F80" i="11"/>
  <c r="F79" i="11"/>
  <c r="Q78" i="11"/>
  <c r="F78" i="11"/>
  <c r="F77" i="11"/>
  <c r="F76" i="11"/>
  <c r="F75" i="11"/>
  <c r="F74" i="11"/>
  <c r="F73" i="11"/>
  <c r="F72" i="11"/>
  <c r="F71" i="11"/>
  <c r="Q70" i="11"/>
  <c r="F70" i="11"/>
  <c r="F69" i="11"/>
  <c r="F68" i="11"/>
  <c r="F67" i="11"/>
  <c r="F66" i="11"/>
  <c r="Q64" i="11"/>
  <c r="F64" i="11"/>
  <c r="F63" i="11"/>
  <c r="F62" i="11"/>
  <c r="F61" i="11"/>
  <c r="Q60" i="11"/>
  <c r="F60" i="11"/>
  <c r="F59" i="11"/>
  <c r="F58" i="11"/>
  <c r="F57" i="11"/>
  <c r="Q56" i="11"/>
  <c r="F56" i="11"/>
  <c r="F55" i="11"/>
  <c r="F54" i="11"/>
  <c r="F53" i="11"/>
  <c r="Q52" i="11"/>
  <c r="F52" i="11"/>
  <c r="F51" i="11"/>
  <c r="F50" i="11"/>
  <c r="F49" i="11"/>
  <c r="Q48" i="11"/>
  <c r="F48" i="11"/>
  <c r="F47" i="11"/>
  <c r="F46" i="11"/>
  <c r="F45" i="11"/>
  <c r="Q44" i="11"/>
  <c r="F44" i="11"/>
  <c r="F43" i="11"/>
  <c r="F42" i="11"/>
  <c r="F41" i="11"/>
  <c r="Q40" i="11"/>
  <c r="F40" i="11"/>
  <c r="F39" i="11"/>
  <c r="F38" i="11"/>
  <c r="F37" i="11"/>
  <c r="Q36" i="11"/>
  <c r="F36" i="11"/>
  <c r="F35" i="11"/>
  <c r="F34" i="11"/>
  <c r="P29" i="11"/>
  <c r="H29" i="11"/>
  <c r="J23" i="11"/>
  <c r="I23" i="11"/>
  <c r="H23" i="11"/>
  <c r="G23" i="11"/>
  <c r="P22" i="11"/>
  <c r="O22" i="11"/>
  <c r="N22" i="11"/>
  <c r="M22" i="11"/>
  <c r="K22" i="11"/>
  <c r="J22" i="11"/>
  <c r="I22" i="11"/>
  <c r="H22" i="11"/>
  <c r="G22" i="11"/>
  <c r="J19" i="11"/>
  <c r="I19" i="11"/>
  <c r="H19" i="11"/>
  <c r="G19" i="11"/>
  <c r="P18" i="11"/>
  <c r="O18" i="11"/>
  <c r="O29" i="11" s="1"/>
  <c r="N18" i="11"/>
  <c r="N29" i="11" s="1"/>
  <c r="M18" i="11"/>
  <c r="M29" i="11" s="1"/>
  <c r="L18" i="11"/>
  <c r="L29" i="11" s="1"/>
  <c r="K18" i="11"/>
  <c r="K29" i="11" s="1"/>
  <c r="J18" i="11"/>
  <c r="J29" i="11" s="1"/>
  <c r="I18" i="11"/>
  <c r="I29" i="11" s="1"/>
  <c r="H18" i="11"/>
  <c r="G18" i="11"/>
  <c r="H30" i="11" l="1"/>
  <c r="J30" i="11"/>
  <c r="G30" i="11"/>
  <c r="I30" i="11"/>
  <c r="F126" i="11"/>
  <c r="F125" i="11"/>
  <c r="E127" i="11"/>
  <c r="J19" i="10"/>
  <c r="J26" i="10"/>
  <c r="F127" i="11" l="1"/>
  <c r="J23" i="10"/>
  <c r="I26" i="10" l="1"/>
  <c r="H26" i="10"/>
  <c r="G26" i="10"/>
  <c r="P22" i="10"/>
  <c r="O22" i="10"/>
  <c r="N22" i="10"/>
  <c r="M22" i="10"/>
  <c r="L22" i="10"/>
  <c r="K22" i="10"/>
  <c r="J22" i="10"/>
  <c r="I22" i="10"/>
  <c r="H22" i="10"/>
  <c r="G22" i="10"/>
  <c r="Q112" i="10" l="1"/>
  <c r="Q110" i="10"/>
  <c r="Q108" i="10"/>
  <c r="Q106" i="10"/>
  <c r="Q104" i="10"/>
  <c r="Q102" i="10"/>
  <c r="Q100" i="10"/>
  <c r="Q98" i="10"/>
  <c r="Q96" i="10"/>
  <c r="Q94" i="10"/>
  <c r="Q92" i="10"/>
  <c r="Q90" i="10"/>
  <c r="Q88" i="10"/>
  <c r="Q86" i="10"/>
  <c r="Q84" i="10"/>
  <c r="Q82" i="10"/>
  <c r="Q80" i="10"/>
  <c r="Q78" i="10"/>
  <c r="Q76" i="10"/>
  <c r="Q74" i="10"/>
  <c r="Q72" i="10"/>
  <c r="Q70" i="10"/>
  <c r="Q68" i="10"/>
  <c r="Q66" i="10"/>
  <c r="Q64" i="10"/>
  <c r="Q62" i="10"/>
  <c r="Q60" i="10"/>
  <c r="Q58" i="10"/>
  <c r="Q56" i="10"/>
  <c r="Q54" i="10"/>
  <c r="Q52" i="10"/>
  <c r="Q50" i="10"/>
  <c r="Q48" i="10"/>
  <c r="Q46" i="10"/>
  <c r="Q44" i="10"/>
  <c r="Q42" i="10"/>
  <c r="Q40" i="10"/>
  <c r="Q38" i="10"/>
  <c r="Q36" i="10"/>
  <c r="Q34" i="10"/>
  <c r="Q32" i="10"/>
  <c r="Q30" i="10"/>
  <c r="N119" i="10"/>
  <c r="K119" i="10"/>
  <c r="P118" i="10"/>
  <c r="O118" i="10"/>
  <c r="N118" i="10"/>
  <c r="M118" i="10"/>
  <c r="L118" i="10"/>
  <c r="K118" i="10"/>
  <c r="J118" i="10"/>
  <c r="I118" i="10"/>
  <c r="H118" i="10"/>
  <c r="G118" i="10"/>
  <c r="G117" i="10"/>
  <c r="G119" i="10" s="1"/>
  <c r="P117" i="10"/>
  <c r="P119" i="10" s="1"/>
  <c r="O117" i="10"/>
  <c r="O119" i="10" s="1"/>
  <c r="N117" i="10"/>
  <c r="M117" i="10"/>
  <c r="M119" i="10" s="1"/>
  <c r="L117" i="10"/>
  <c r="L119" i="10" s="1"/>
  <c r="K117" i="10"/>
  <c r="J117" i="10"/>
  <c r="I117" i="10"/>
  <c r="I119" i="10" s="1"/>
  <c r="H117" i="10"/>
  <c r="H119" i="10" s="1"/>
  <c r="E118" i="10"/>
  <c r="E117" i="10"/>
  <c r="J119" i="10" l="1"/>
  <c r="E119" i="10"/>
  <c r="I23" i="10"/>
  <c r="H23" i="10"/>
  <c r="G23" i="10"/>
  <c r="F71" i="10"/>
  <c r="F33" i="10"/>
  <c r="F37"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0" i="10"/>
  <c r="F69" i="10"/>
  <c r="F68" i="10"/>
  <c r="F67" i="10"/>
  <c r="F66" i="10"/>
  <c r="F65" i="10"/>
  <c r="F64" i="10"/>
  <c r="F63" i="10"/>
  <c r="F62" i="10"/>
  <c r="F60" i="10"/>
  <c r="F59" i="10"/>
  <c r="F58" i="10"/>
  <c r="F57" i="10"/>
  <c r="F56" i="10"/>
  <c r="F55" i="10"/>
  <c r="F54" i="10"/>
  <c r="F53" i="10"/>
  <c r="F52" i="10"/>
  <c r="F51" i="10"/>
  <c r="F50" i="10"/>
  <c r="F49" i="10"/>
  <c r="F48" i="10"/>
  <c r="F47" i="10"/>
  <c r="F46" i="10"/>
  <c r="F45" i="10"/>
  <c r="F44" i="10"/>
  <c r="F43" i="10"/>
  <c r="F42" i="10"/>
  <c r="F41" i="10"/>
  <c r="F40" i="10"/>
  <c r="F39" i="10"/>
  <c r="F38" i="10"/>
  <c r="F36" i="10"/>
  <c r="F35" i="10"/>
  <c r="F34" i="10"/>
  <c r="F32" i="10"/>
  <c r="F31" i="10"/>
  <c r="F30" i="10"/>
  <c r="F117" i="10" l="1"/>
  <c r="F118" i="10"/>
  <c r="I19" i="10"/>
  <c r="H19" i="10"/>
  <c r="P18" i="10"/>
  <c r="P25" i="10" s="1"/>
  <c r="O18" i="10"/>
  <c r="O25" i="10" s="1"/>
  <c r="N18" i="10"/>
  <c r="N25" i="10" s="1"/>
  <c r="M18" i="10"/>
  <c r="M25" i="10" s="1"/>
  <c r="L18" i="10"/>
  <c r="L25" i="10" s="1"/>
  <c r="K18" i="10"/>
  <c r="K25" i="10" s="1"/>
  <c r="J18" i="10"/>
  <c r="J25" i="10" s="1"/>
  <c r="I18" i="10"/>
  <c r="I25" i="10" s="1"/>
  <c r="H18" i="10"/>
  <c r="H25" i="10" s="1"/>
  <c r="G19" i="10"/>
  <c r="G18" i="10"/>
  <c r="G25" i="10" s="1"/>
  <c r="F119" i="10" l="1"/>
  <c r="P118" i="7"/>
  <c r="O118" i="7"/>
  <c r="P92" i="7" l="1"/>
  <c r="I107" i="7"/>
  <c r="I106" i="7"/>
  <c r="I105" i="7"/>
  <c r="I104" i="7"/>
  <c r="I59" i="7"/>
  <c r="I58" i="7"/>
  <c r="I57" i="7"/>
  <c r="I56" i="7" s="1"/>
  <c r="H56" i="7" s="1"/>
  <c r="I52" i="7"/>
  <c r="I51" i="7"/>
  <c r="I50" i="7"/>
  <c r="I49" i="7"/>
  <c r="I48" i="7"/>
  <c r="I47" i="7"/>
  <c r="I46" i="7"/>
  <c r="P45" i="7"/>
  <c r="Q45" i="7"/>
  <c r="R45" i="7"/>
  <c r="O45" i="7"/>
  <c r="I120" i="7"/>
  <c r="I119" i="7"/>
  <c r="I118" i="7" s="1"/>
  <c r="H118" i="7" s="1"/>
  <c r="I117" i="7"/>
  <c r="I116" i="7"/>
  <c r="I115" i="7"/>
  <c r="I114" i="7"/>
  <c r="I134" i="7"/>
  <c r="I133" i="7"/>
  <c r="I132" i="7"/>
  <c r="I130" i="7"/>
  <c r="I129" i="7"/>
  <c r="I128" i="7"/>
  <c r="I127" i="7"/>
  <c r="I126" i="7"/>
  <c r="I124" i="7"/>
  <c r="I123" i="7"/>
  <c r="I122" i="7"/>
  <c r="I125" i="7" l="1"/>
  <c r="H125" i="7" s="1"/>
  <c r="I103" i="7"/>
  <c r="H103" i="7" s="1"/>
  <c r="I45" i="7"/>
  <c r="H45" i="7" s="1"/>
  <c r="I113" i="7"/>
  <c r="H113" i="7" s="1"/>
  <c r="I131" i="7"/>
  <c r="H131" i="7" s="1"/>
  <c r="I121" i="7"/>
  <c r="H121" i="7" s="1"/>
  <c r="I112" i="7"/>
  <c r="I111" i="7"/>
  <c r="I110" i="7"/>
  <c r="I109" i="7"/>
  <c r="I86" i="7"/>
  <c r="I85" i="7"/>
  <c r="I77" i="7"/>
  <c r="I76" i="7"/>
  <c r="I75" i="7"/>
  <c r="I74" i="7"/>
  <c r="I72" i="7"/>
  <c r="I71" i="7"/>
  <c r="I70" i="7"/>
  <c r="I69" i="7"/>
  <c r="I68" i="7"/>
  <c r="I67" i="7"/>
  <c r="I66" i="7"/>
  <c r="I65" i="7"/>
  <c r="I64" i="7"/>
  <c r="I63" i="7"/>
  <c r="I61" i="7"/>
  <c r="I60" i="7" s="1"/>
  <c r="H60" i="7" s="1"/>
  <c r="P53" i="7"/>
  <c r="O53" i="7"/>
  <c r="J53" i="7"/>
  <c r="G53" i="7"/>
  <c r="F53" i="7"/>
  <c r="I55" i="7"/>
  <c r="I54" i="7"/>
  <c r="I39" i="7"/>
  <c r="J38" i="7"/>
  <c r="I44" i="7"/>
  <c r="I43" i="7"/>
  <c r="I42" i="7"/>
  <c r="I41" i="7"/>
  <c r="I40" i="7"/>
  <c r="I29" i="7"/>
  <c r="J37" i="7"/>
  <c r="J36" i="7"/>
  <c r="J35" i="7"/>
  <c r="J34" i="7"/>
  <c r="J33" i="7"/>
  <c r="J32" i="7"/>
  <c r="J31" i="7"/>
  <c r="J30" i="7"/>
  <c r="J29" i="7"/>
  <c r="I37" i="7"/>
  <c r="I36" i="7"/>
  <c r="I35" i="7"/>
  <c r="I34" i="7"/>
  <c r="I33" i="7"/>
  <c r="I32" i="7"/>
  <c r="I31" i="7"/>
  <c r="I30" i="7"/>
  <c r="I27" i="7"/>
  <c r="I26" i="7"/>
  <c r="I25" i="7"/>
  <c r="I24" i="7"/>
  <c r="I23" i="7"/>
  <c r="I22" i="7"/>
  <c r="I21" i="7"/>
  <c r="I20" i="7"/>
  <c r="I19" i="7"/>
  <c r="E53" i="7" l="1"/>
  <c r="J135" i="7"/>
  <c r="J28" i="7"/>
  <c r="I18" i="7"/>
  <c r="H18" i="7" s="1"/>
  <c r="I28" i="7"/>
  <c r="H28" i="7" s="1"/>
  <c r="I38" i="7"/>
  <c r="I62" i="7"/>
  <c r="H62" i="7" s="1"/>
  <c r="I108" i="7"/>
  <c r="H108" i="7" s="1"/>
  <c r="I84" i="7"/>
  <c r="H84" i="7" s="1"/>
  <c r="I73" i="7"/>
  <c r="H73" i="7" s="1"/>
  <c r="I53" i="7"/>
  <c r="H53" i="7" s="1"/>
  <c r="P18" i="7"/>
  <c r="O18" i="7"/>
  <c r="H38" i="7" l="1"/>
  <c r="H135" i="7" s="1"/>
  <c r="I135" i="7"/>
  <c r="P121" i="7"/>
  <c r="O121" i="7" l="1"/>
  <c r="P99" i="7" l="1"/>
  <c r="O99" i="7"/>
  <c r="P125" i="7" l="1"/>
  <c r="O125" i="7"/>
  <c r="P87" i="7" l="1"/>
  <c r="O87" i="7"/>
  <c r="P56" i="7" l="1"/>
  <c r="O56" i="7"/>
  <c r="P73" i="7"/>
  <c r="O73" i="7"/>
  <c r="S28" i="7"/>
  <c r="R28" i="7"/>
  <c r="Q28" i="7"/>
  <c r="P28" i="7"/>
  <c r="G166" i="7" l="1"/>
  <c r="E168" i="7"/>
  <c r="E167" i="7"/>
  <c r="O103" i="7" l="1"/>
  <c r="O28" i="7" l="1"/>
  <c r="O108" i="7"/>
  <c r="P131" i="7" l="1"/>
  <c r="O131" i="7"/>
  <c r="P38" i="7"/>
  <c r="O38" i="7"/>
  <c r="O92" i="7" l="1"/>
  <c r="M92" i="7"/>
  <c r="N92" i="7"/>
  <c r="O113" i="7" l="1"/>
  <c r="P62" i="7" l="1"/>
  <c r="O62" i="7"/>
  <c r="N28" i="7" l="1"/>
  <c r="M28" i="7"/>
  <c r="L28" i="7"/>
  <c r="K28" i="7"/>
  <c r="F92" i="7" l="1"/>
  <c r="G28" i="7"/>
  <c r="F28" i="7"/>
  <c r="F169" i="7" l="1"/>
  <c r="F166" i="7"/>
  <c r="E166" i="7" s="1"/>
  <c r="G164" i="7"/>
  <c r="F164" i="7"/>
  <c r="E164" i="7" l="1"/>
  <c r="E29" i="8"/>
  <c r="M12" i="8" l="1"/>
  <c r="M13" i="8"/>
  <c r="M14" i="8"/>
  <c r="M15" i="8"/>
  <c r="M16" i="8"/>
  <c r="M17" i="8"/>
  <c r="M18" i="8"/>
  <c r="M19" i="8"/>
  <c r="M20" i="8"/>
  <c r="M21" i="8"/>
  <c r="M22" i="8"/>
  <c r="M23" i="8"/>
  <c r="M24" i="8"/>
  <c r="M25" i="8"/>
  <c r="M26" i="8"/>
  <c r="M27" i="8"/>
  <c r="M28" i="8"/>
  <c r="M29" i="8"/>
  <c r="M30" i="8"/>
  <c r="M31" i="8"/>
  <c r="M11" i="8"/>
  <c r="L33" i="8"/>
  <c r="E32" i="8"/>
  <c r="C32" i="8"/>
  <c r="C31" i="8"/>
  <c r="C15" i="8"/>
  <c r="C14" i="8"/>
  <c r="C12" i="8"/>
  <c r="C11" i="8"/>
  <c r="C16" i="8"/>
  <c r="C13" i="8"/>
  <c r="E28" i="8"/>
  <c r="E27" i="8"/>
  <c r="E26" i="8"/>
  <c r="E25" i="8"/>
  <c r="E24" i="8"/>
  <c r="E23" i="8"/>
  <c r="E22" i="8"/>
  <c r="E21" i="8"/>
  <c r="E20" i="8"/>
  <c r="E19" i="8"/>
  <c r="E18" i="8"/>
  <c r="F32" i="8"/>
  <c r="N121" i="7" l="1"/>
  <c r="M121" i="7"/>
  <c r="L121" i="7"/>
  <c r="K121" i="7"/>
  <c r="E161" i="7" l="1"/>
  <c r="E160" i="7"/>
  <c r="E159" i="7"/>
  <c r="G158" i="7"/>
  <c r="F158" i="7"/>
  <c r="E157" i="7"/>
  <c r="E156" i="7"/>
  <c r="E155" i="7"/>
  <c r="E154" i="7"/>
  <c r="F153" i="7"/>
  <c r="G153" i="7"/>
  <c r="E152" i="7"/>
  <c r="E151" i="7"/>
  <c r="G150" i="7"/>
  <c r="F150" i="7"/>
  <c r="E149" i="7"/>
  <c r="E148" i="7"/>
  <c r="E147" i="7"/>
  <c r="G146" i="7"/>
  <c r="F146" i="7"/>
  <c r="E145" i="7"/>
  <c r="E144" i="7"/>
  <c r="E143" i="7"/>
  <c r="G142" i="7"/>
  <c r="F142" i="7"/>
  <c r="F173" i="7" l="1"/>
  <c r="E158" i="7"/>
  <c r="E150" i="7"/>
  <c r="E146" i="7"/>
  <c r="E142" i="7"/>
  <c r="E153" i="7"/>
  <c r="G121" i="7"/>
  <c r="F121" i="7"/>
  <c r="G92" i="7"/>
  <c r="K32" i="8" l="1"/>
  <c r="J32" i="8"/>
  <c r="K38" i="7"/>
  <c r="K45" i="7"/>
  <c r="K53" i="7"/>
  <c r="K56" i="7"/>
  <c r="K131" i="7"/>
  <c r="K125" i="7"/>
  <c r="L32" i="8" l="1"/>
  <c r="I32" i="8"/>
  <c r="H31" i="8"/>
  <c r="H30" i="8"/>
  <c r="H29" i="8"/>
  <c r="H28" i="8"/>
  <c r="H27" i="8"/>
  <c r="H26" i="8"/>
  <c r="H25" i="8"/>
  <c r="H24" i="8"/>
  <c r="H23" i="8"/>
  <c r="H22" i="8"/>
  <c r="H21" i="8"/>
  <c r="H20" i="8"/>
  <c r="H19" i="8"/>
  <c r="H18" i="8"/>
  <c r="H17" i="8"/>
  <c r="H16" i="8"/>
  <c r="H15" i="8"/>
  <c r="H14" i="8"/>
  <c r="H13" i="8"/>
  <c r="H12" i="8"/>
  <c r="G11" i="8"/>
  <c r="H11" i="8" s="1"/>
  <c r="H7" i="8"/>
  <c r="M32" i="8" l="1"/>
  <c r="H32" i="8"/>
  <c r="P78" i="7"/>
  <c r="P135" i="7" s="1"/>
  <c r="O78" i="7"/>
  <c r="O135" i="7" s="1"/>
  <c r="N78" i="7"/>
  <c r="M78" i="7"/>
  <c r="L78" i="7"/>
  <c r="K78" i="7"/>
  <c r="N73" i="7" l="1"/>
  <c r="M73" i="7"/>
  <c r="L73" i="7"/>
  <c r="K73" i="7"/>
  <c r="N118" i="7" l="1"/>
  <c r="M118" i="7"/>
  <c r="L118" i="7"/>
  <c r="K118" i="7"/>
  <c r="N99" i="7" l="1"/>
  <c r="M99" i="7"/>
  <c r="L99" i="7"/>
  <c r="K99" i="7"/>
  <c r="L92" i="7" l="1"/>
  <c r="K92" i="7"/>
  <c r="N87" i="7" l="1"/>
  <c r="M87" i="7"/>
  <c r="L87" i="7"/>
  <c r="K87" i="7"/>
  <c r="N60" i="7" l="1"/>
  <c r="M60" i="7"/>
  <c r="L60" i="7"/>
  <c r="K60" i="7"/>
  <c r="N131" i="7" l="1"/>
  <c r="M131" i="7"/>
  <c r="L131" i="7"/>
  <c r="N45" i="7" l="1"/>
  <c r="M45" i="7"/>
  <c r="L45" i="7"/>
  <c r="N108" i="7" l="1"/>
  <c r="M108" i="7"/>
  <c r="L108" i="7"/>
  <c r="K108" i="7"/>
  <c r="N125" i="7" l="1"/>
  <c r="M125" i="7"/>
  <c r="L125" i="7"/>
  <c r="L38" i="7" l="1"/>
  <c r="K84" i="7" l="1"/>
  <c r="N113" i="7" l="1"/>
  <c r="M113" i="7"/>
  <c r="L113" i="7"/>
  <c r="K113" i="7"/>
  <c r="N53" i="7"/>
  <c r="M53" i="7"/>
  <c r="L53" i="7"/>
  <c r="K103" i="7"/>
  <c r="N103" i="7"/>
  <c r="M103" i="7"/>
  <c r="L103" i="7"/>
  <c r="N84" i="7"/>
  <c r="M84" i="7"/>
  <c r="L84" i="7"/>
  <c r="N56" i="7" l="1"/>
  <c r="M56" i="7"/>
  <c r="L56" i="7"/>
  <c r="N38" i="7"/>
  <c r="M38" i="7"/>
  <c r="N62" i="7" l="1"/>
  <c r="M62" i="7"/>
  <c r="L62" i="7"/>
  <c r="K62" i="7"/>
  <c r="N18" i="7"/>
  <c r="M18" i="7"/>
  <c r="L18" i="7"/>
  <c r="K18" i="7"/>
  <c r="L135" i="7" l="1"/>
  <c r="M135" i="7"/>
  <c r="K135" i="7"/>
  <c r="N135" i="7"/>
  <c r="F18" i="7"/>
  <c r="G18" i="7"/>
  <c r="T13" i="7"/>
  <c r="T15" i="7" s="1"/>
  <c r="S13" i="7"/>
  <c r="S15" i="7" s="1"/>
  <c r="R13" i="7"/>
  <c r="R15" i="7" s="1"/>
  <c r="Q13" i="7"/>
  <c r="Q15" i="7" s="1"/>
  <c r="P13" i="7"/>
  <c r="P15" i="7" s="1"/>
  <c r="O13" i="7"/>
  <c r="O15" i="7" s="1"/>
  <c r="N13" i="7"/>
  <c r="N15" i="7" s="1"/>
  <c r="M13" i="7"/>
  <c r="M15" i="7" s="1"/>
  <c r="L13" i="7"/>
  <c r="L15" i="7" s="1"/>
  <c r="K13" i="7"/>
  <c r="U12" i="7"/>
  <c r="U10" i="7"/>
  <c r="U8" i="7"/>
  <c r="U13" i="7" l="1"/>
  <c r="K15" i="7"/>
  <c r="U15" i="7" s="1"/>
  <c r="H137" i="7" s="1"/>
  <c r="F38" i="7"/>
  <c r="F45" i="7"/>
  <c r="F56" i="7"/>
  <c r="F60" i="7"/>
  <c r="F62" i="7"/>
  <c r="F73" i="7"/>
  <c r="F78" i="7"/>
  <c r="F84" i="7"/>
  <c r="F87" i="7"/>
  <c r="F99" i="7"/>
  <c r="F103" i="7"/>
  <c r="F108" i="7"/>
  <c r="F113" i="7"/>
  <c r="F118" i="7"/>
  <c r="F125" i="7"/>
  <c r="F131" i="7"/>
  <c r="F135" i="7" l="1"/>
  <c r="G131" i="7" l="1"/>
  <c r="G125" i="7"/>
  <c r="G118" i="7"/>
  <c r="G113" i="7"/>
  <c r="G108" i="7"/>
  <c r="G103" i="7"/>
  <c r="G99" i="7"/>
  <c r="G87" i="7"/>
  <c r="G84" i="7"/>
  <c r="G78" i="7"/>
  <c r="G73" i="7"/>
  <c r="G62" i="7"/>
  <c r="G60" i="7"/>
  <c r="G56" i="7"/>
  <c r="G38" i="7"/>
  <c r="G45" i="7"/>
  <c r="E125" i="7" l="1"/>
  <c r="E121" i="7"/>
  <c r="E113" i="7"/>
  <c r="E99" i="7"/>
  <c r="G135" i="7"/>
  <c r="E135" i="7" s="1"/>
  <c r="E137" i="7" s="1"/>
  <c r="E131" i="7"/>
  <c r="E78" i="7"/>
  <c r="E92" i="7"/>
  <c r="E118" i="7"/>
  <c r="E84" i="7"/>
  <c r="E108" i="7"/>
  <c r="E73" i="7"/>
  <c r="E87" i="7"/>
  <c r="E103" i="7"/>
  <c r="E60" i="7"/>
  <c r="E62" i="7"/>
  <c r="E45" i="7"/>
  <c r="E56" i="7"/>
  <c r="E38" i="7"/>
  <c r="E28" i="7"/>
  <c r="E170" i="7"/>
  <c r="E171" i="7"/>
  <c r="E169" i="7" l="1"/>
  <c r="G169" i="7" l="1"/>
  <c r="G173" i="7" s="1"/>
  <c r="E173" i="7"/>
</calcChain>
</file>

<file path=xl/sharedStrings.xml><?xml version="1.0" encoding="utf-8"?>
<sst xmlns="http://schemas.openxmlformats.org/spreadsheetml/2006/main" count="1823" uniqueCount="499">
  <si>
    <t>Buffer</t>
  </si>
  <si>
    <t>Available for Rel-19 SIDs/WIDs</t>
  </si>
  <si>
    <t>AIML</t>
  </si>
  <si>
    <t>MDA</t>
  </si>
  <si>
    <t>CCL</t>
  </si>
  <si>
    <t>IDM</t>
  </si>
  <si>
    <t>NDT</t>
  </si>
  <si>
    <t>SBMA</t>
  </si>
  <si>
    <t>MSEC</t>
  </si>
  <si>
    <t>PTM</t>
  </si>
  <si>
    <t>NTNM</t>
  </si>
  <si>
    <t>CMO</t>
  </si>
  <si>
    <t>IABM</t>
  </si>
  <si>
    <t>April 2024</t>
  </si>
  <si>
    <t>Aug. 2024</t>
  </si>
  <si>
    <t>Oct. 2024</t>
  </si>
  <si>
    <t>Nov. 2024</t>
  </si>
  <si>
    <t>Rel-20 Preparation</t>
  </si>
  <si>
    <t>Maintenance CRs + Rel-18 work</t>
  </si>
  <si>
    <t>SA5#153</t>
  </si>
  <si>
    <t>SA5#154</t>
  </si>
  <si>
    <t>SA5#155</t>
  </si>
  <si>
    <t>SA5#156</t>
  </si>
  <si>
    <t>SA5#157</t>
  </si>
  <si>
    <t>SA5#158</t>
  </si>
  <si>
    <t>SA5#159</t>
  </si>
  <si>
    <t>SA5#160</t>
  </si>
  <si>
    <t>SA5#161</t>
  </si>
  <si>
    <t>SA5#162</t>
  </si>
  <si>
    <t>Total planned</t>
  </si>
  <si>
    <t>(planned)</t>
  </si>
  <si>
    <t>Feb.2025</t>
    <phoneticPr fontId="9" type="noConversion"/>
  </si>
  <si>
    <t>Apr.2025</t>
    <phoneticPr fontId="9" type="noConversion"/>
  </si>
  <si>
    <t>May.2025</t>
    <phoneticPr fontId="9" type="noConversion"/>
  </si>
  <si>
    <t>Aug. 2025</t>
    <phoneticPr fontId="9" type="noConversion"/>
  </si>
  <si>
    <t>No</t>
  </si>
  <si>
    <t>Yes</t>
  </si>
  <si>
    <t>Maybe</t>
  </si>
  <si>
    <t>Comments</t>
  </si>
  <si>
    <t>Acronym</t>
  </si>
  <si>
    <t>Study on AI/ML management - phase 2</t>
  </si>
  <si>
    <t>RAN 
Dependency</t>
  </si>
  <si>
    <t>SA
Dependency</t>
  </si>
  <si>
    <t>SA1</t>
  </si>
  <si>
    <t>SA2</t>
  </si>
  <si>
    <t>SA6</t>
  </si>
  <si>
    <t>Non-3GPP
Dependency</t>
  </si>
  <si>
    <t>Abbr.</t>
  </si>
  <si>
    <t>SA WID
TDoc#</t>
  </si>
  <si>
    <t>SID mentions 0.5 TU for WT-6 (Study) and 0.5 TU for WT-6 (Normative). Split here equally between WT-6.1 and WT-6.2.</t>
  </si>
  <si>
    <t>Study on Management Data Analytics (MDA) – Phase 3</t>
  </si>
  <si>
    <t>SA1, SA2</t>
  </si>
  <si>
    <t xml:space="preserve">Study on intent driven management services for mobile network phase 3 </t>
  </si>
  <si>
    <t>Study on closed control loop management</t>
  </si>
  <si>
    <t>Study on management aspects of Network Digital Twin</t>
  </si>
  <si>
    <t>Study on Cloud Aspects of Management and Orchestration</t>
  </si>
  <si>
    <t>ETSI</t>
  </si>
  <si>
    <t xml:space="preserve">Study on Enablers for Security Monitoring </t>
  </si>
  <si>
    <t>Study on Service Based Management Architecture enhancement phase 3</t>
  </si>
  <si>
    <t>Study on Management of planned configurations</t>
  </si>
  <si>
    <t>WT-1 methods for creating planned configurations.</t>
  </si>
  <si>
    <t>WT-2 methods for updating planned configurations.</t>
  </si>
  <si>
    <t>WT-3 methods for validating the planned configurations.</t>
  </si>
  <si>
    <t>WT-4 methods for activating the planned configurations.</t>
  </si>
  <si>
    <t>MADCOL</t>
  </si>
  <si>
    <t>Data management phase 2</t>
  </si>
  <si>
    <t>WT-1.1 specify methods to discover historical management data</t>
  </si>
  <si>
    <t>WT-1.2 specify enhancements to existing methods for requesting the collection of management data to allow also for requesting historical management data.</t>
  </si>
  <si>
    <t>WT-1.3 specify enhancements to existing methods for reporting (newly) collected management data to allow also for reporting of historical management data.</t>
  </si>
  <si>
    <t>WT-2 specify the reporting format for "ManagementDataCollection".</t>
  </si>
  <si>
    <t>WT-3 specify methods to manage external management data.</t>
  </si>
  <si>
    <t>Study on data management regarding subscriptions and reporting</t>
  </si>
  <si>
    <t>PM</t>
  </si>
  <si>
    <t>5G performance measurements and KPIs phase 4</t>
  </si>
  <si>
    <t>WT-2: To define and enhance the 5G performance measurements and KPIs that are still missing for the features that have been implemented in Rel-18.</t>
  </si>
  <si>
    <t>WT-3: To define and enhance the UE level measurements to support data analytics and AI/ML related features in 5GS.</t>
  </si>
  <si>
    <t>WT-4: To enhance the current PM streaming framework to have multiple measured objects in a stream and address requirements towards PM/KPI from other working groups.</t>
  </si>
  <si>
    <t>AdNRM</t>
  </si>
  <si>
    <t>5G Advanced NRM features phase 3</t>
  </si>
  <si>
    <t>WT-1: Enhancement for 5GC NRM to support 5GC features (including but not limited to 5G_eLCS_Ph3, ranging based services).</t>
  </si>
  <si>
    <t>WT-2: Enhancement for NR NRM to support NR features (note: to be updated based on RAN Rel19 progress).</t>
  </si>
  <si>
    <t xml:space="preserve">WT-3: Enhancement for NRM fragment related to misalignment with NG.116. </t>
  </si>
  <si>
    <t>WT-4: Generic NRM enhancement.</t>
  </si>
  <si>
    <t>WT-5: Stage 3 enhancement.</t>
  </si>
  <si>
    <t>TMQ</t>
  </si>
  <si>
    <t>WT-1 Specify use cases and requirements.</t>
  </si>
  <si>
    <t>WT-2 Specify overall function descriptions.</t>
  </si>
  <si>
    <t>Study on Management Aspects of NTN Phase 2</t>
  </si>
  <si>
    <t>WT-1: Management capabilities to support new network architecture or functions for satellite regenerative payloads, considering different types of satellite constellations (both GSO and NGSO).</t>
  </si>
  <si>
    <t>WT-2: Management requirement, usecase and solution to support Store and Forward (S&amp;F) satellite operation and UE-Satellite-UE communication.</t>
  </si>
  <si>
    <t>WT-3: Requirements and potential solutions to support end to end management (including RAN domain and CN domain) in NTN scenarios, such as coordinate with non-3GPP part (e.g. Satellite Control System, Transport System) to provide the NTN specific requirements.</t>
  </si>
  <si>
    <t xml:space="preserve">Study on management of IAB nodes </t>
  </si>
  <si>
    <t xml:space="preserve">WT-1 Identify the use cases and scenarios in which how IAB node connects to OAM system. </t>
  </si>
  <si>
    <t xml:space="preserve">WT-2 Investigate the potential enhancement to Plug and Connect NE to OAM system. </t>
  </si>
  <si>
    <t>WT-3 Identify the potential requirements and solutions to support the continuity of OAM connectivity during IAB node mobility and MBSR roaming over PLMNs.</t>
  </si>
  <si>
    <t xml:space="preserve">WT-4 Investigate the potential impact to CM, PM, and FM, and identify the potential requirements and solutions to support IAB FCAP management.  </t>
  </si>
  <si>
    <t>RedcapM</t>
  </si>
  <si>
    <t>Study on management aspects of RedCap feature</t>
  </si>
  <si>
    <t>WT-1 Study potential requirements related to management of RedCap based features in RAN network
   WT-1.1 Enhancement on management of RedCap related initial BWP;
   WT-1.2 Enhancement on management of eDRX for RedCap;
   WT-1.3 Potential management enhancements related to other WGs;</t>
  </si>
  <si>
    <t>WT- 2 Study new performance measurements and new key performance indicators to evaluated performance of RedCap 
   WT-2.1 Investigate the metrics for resource load of RedCap network;
   WT-2.2 Investigate new measurements or KPIs for Inactive UEs;</t>
  </si>
  <si>
    <t>WT- 3 Study the estimation method for RedCap energy consumption of network and the energy efficiency of RedCap.</t>
  </si>
  <si>
    <t>WT- 4 Study what information about RedCap can be exposed between CSP and CSC, according to different RedCap use cases and different deployment scenarios.</t>
  </si>
  <si>
    <t>NSM</t>
  </si>
  <si>
    <t>NWDAFM</t>
  </si>
  <si>
    <t>Study on Enhancement of Management Aspects related to NWDAF Phase 2</t>
  </si>
  <si>
    <t>WT-1 Investigate the potential CM enhancements for NWDAF to support the new features introduced in Rel-18, including accuracy checking capability, Analytics Exposure in Roaming Case and Federated Learning.</t>
  </si>
  <si>
    <t>WT-2 Study how to evaluate the efficiency of the network data collection of NWDAF, data volume related to the data related services provided by NWDAF and the existed measurement about the number of NWDAF services invoked.</t>
  </si>
  <si>
    <t>Study on Management of Network Sharing Phase3</t>
  </si>
  <si>
    <t>WT-1 Trace job and collection requirements for POPs.</t>
  </si>
  <si>
    <t>EE</t>
  </si>
  <si>
    <t>Study on energy efficiency and energy saving aspects of 5G networks and services</t>
  </si>
  <si>
    <t>WT-1: Left-over SA5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t>
  </si>
  <si>
    <t>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SA5 may have to provide OAM support
NOTE: the exact scope of WoP#2 may have to be adjusted depending on ongoing Rel-19 SA1 work item (EnergyServ) and SA2 study item (FS_CNEES) outcomes.</t>
  </si>
  <si>
    <t>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t>
  </si>
  <si>
    <t>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t>
  </si>
  <si>
    <t>WT-5: Other
WT-5.1 Continue maintaining SA5 comprehensive view of 3GPP work on energy efficiency and energy saving started in Rel-18
WT-5.2 This study on EE aspects of 5G networks and services may also have to monitor other study and/or work items in SA5 or in other WGs where some EE aspects are addressed, and propose harmonized solutions to them if deemed relevant.</t>
  </si>
  <si>
    <t>RAN1, RAN2, RAN3</t>
  </si>
  <si>
    <t>All SA WGs</t>
  </si>
  <si>
    <t>ETSI EE, ETSI NFV, NGMN, ITU-T, …</t>
  </si>
  <si>
    <t>Mexpo</t>
  </si>
  <si>
    <t>OPG, CAMARA, TM Forum</t>
  </si>
  <si>
    <t>OPG</t>
  </si>
  <si>
    <t>3GPP Rel-19 SA5 Study and Work Items
SID/WID Title and WT Description</t>
  </si>
  <si>
    <t>UID</t>
  </si>
  <si>
    <t>TR / TS</t>
  </si>
  <si>
    <t>Target date</t>
  </si>
  <si>
    <t>FS_AIML_MGT_Ph2</t>
  </si>
  <si>
    <t>Sept. 2024</t>
  </si>
  <si>
    <t>FS_eMDAS_Ph3</t>
  </si>
  <si>
    <t>FS_IDMS_MN_Ph3</t>
  </si>
  <si>
    <t>FS_CCLM</t>
  </si>
  <si>
    <t>FS_NDT</t>
  </si>
  <si>
    <t>FS_Cloud_OAM</t>
  </si>
  <si>
    <t>FS_SECM</t>
  </si>
  <si>
    <t>FS_SBMA_Ph3</t>
  </si>
  <si>
    <t>FS_PlanM</t>
  </si>
  <si>
    <t>MADCOL_Ph2</t>
  </si>
  <si>
    <t>28.622, 28.623</t>
  </si>
  <si>
    <t>Jun. 2025</t>
  </si>
  <si>
    <t>SP-231746</t>
  </si>
  <si>
    <t>SP-231726</t>
  </si>
  <si>
    <t>SP-231737</t>
  </si>
  <si>
    <t>SP-231727</t>
  </si>
  <si>
    <t>SP-231736</t>
  </si>
  <si>
    <t>SP-231725</t>
  </si>
  <si>
    <t>SP-231721</t>
  </si>
  <si>
    <t>SP-231732</t>
  </si>
  <si>
    <t>FS_Data_SREP</t>
  </si>
  <si>
    <t>SP-231747</t>
  </si>
  <si>
    <t>PM_KPI_5G_Ph4</t>
  </si>
  <si>
    <t>28.552, 32.425, 28.554, 28.532, 28.550, 28.abc</t>
  </si>
  <si>
    <t>SP-231745</t>
  </si>
  <si>
    <t>AdNRM_Ph3</t>
  </si>
  <si>
    <t>28.540, 28.541, 28.622, 28.623</t>
  </si>
  <si>
    <t>Subscriber and Equipment Trace and QoE collection management</t>
  </si>
  <si>
    <t>TraceQoE_OAM</t>
  </si>
  <si>
    <t>32.421, 32.422, 32.423, 28.404, 28.405, 28.406, 28.622, 28.623</t>
  </si>
  <si>
    <t>SP-231748</t>
  </si>
  <si>
    <t>SP-231733</t>
  </si>
  <si>
    <t>FS_ NTN_OAM_Ph2</t>
  </si>
  <si>
    <t>FS_NR_mobile_IAB_OAM</t>
  </si>
  <si>
    <t>FS_NR_RedCap_OAM</t>
  </si>
  <si>
    <t>FS_NWDAF_OAM_Ph2</t>
  </si>
  <si>
    <t>FS_NetShare_OAM_Ph3</t>
  </si>
  <si>
    <t>SP-231729</t>
  </si>
  <si>
    <t>SP-231734</t>
  </si>
  <si>
    <t>SP-231724</t>
  </si>
  <si>
    <t>SP-231731</t>
  </si>
  <si>
    <t>SP-231723</t>
  </si>
  <si>
    <t>SP-231728</t>
  </si>
  <si>
    <t>Study on Enhanced OAM for management  exposure to external consumers</t>
  </si>
  <si>
    <t>FS_MExpo</t>
  </si>
  <si>
    <t>SP-231735</t>
  </si>
  <si>
    <t>FS_Energy_OAM_Ph3</t>
  </si>
  <si>
    <t>SP-231780</t>
  </si>
  <si>
    <t xml:space="preserve"> SP-231781</t>
  </si>
  <si>
    <t>WT-1. 	Continue the study on AI/ML emulation, AI/ML inference coordination and ML knowledge transfer that are leftover from Rel-18.</t>
    <phoneticPr fontId="9" type="noConversion"/>
  </si>
  <si>
    <t>WT-4. 	Study the AI/ML management and operation capabilities to support different types of AI/ML technologies as needed to support the AI/ML in 5GS, such as Federated Learning, Reinforcement Learning, Online and Offline training, Distributed Learning, and Generative AI.</t>
    <phoneticPr fontId="9" type="noConversion"/>
  </si>
  <si>
    <t>WT-5. 	Study the sustainability aspect of AI/ML, including
WT-5.1	Evaluation of energy consumption/efficiency impacts associated with AI/ML solutions for all operational phases (training, emulation, deployment, inference).</t>
    <phoneticPr fontId="9" type="noConversion"/>
  </si>
  <si>
    <t>WT-1 Energy efficiency analytics,
Note: The work on this aspect will be in collaboration with SA5 5GEE work on any new enabling data requirements e.g., new relevant performance measurements and/or new KPIs will be developed under the scope of 5GEE work.</t>
    <phoneticPr fontId="9" type="noConversion"/>
  </si>
  <si>
    <t>WT-2 End-to-End performance analytics including Edge computing domain,</t>
    <phoneticPr fontId="9" type="noConversion"/>
  </si>
  <si>
    <t>WT-3 Data correlation analytics including, but not limited to supporting and facilitating e.g., ML model training operational tasks,</t>
    <phoneticPr fontId="9" type="noConversion"/>
  </si>
  <si>
    <t>WT-4 ATSSS performance analytics,</t>
    <phoneticPr fontId="9" type="noConversion"/>
  </si>
  <si>
    <t>WT-5 Non-3GPP access performance analytics,</t>
    <phoneticPr fontId="9" type="noConversion"/>
  </si>
  <si>
    <t>WT-6 UE throughput analytics,</t>
    <phoneticPr fontId="9" type="noConversion"/>
  </si>
  <si>
    <t>WT-7 Fault management related analytics and alarm prediction,</t>
    <phoneticPr fontId="9" type="noConversion"/>
  </si>
  <si>
    <t>WT-8 Software Upgrade Validation: Using MDAS predictions to validate the software upgrade for a future point of time, 
Note: Relation with CICD needs to be studied, as appropriate.</t>
    <phoneticPr fontId="9" type="noConversion"/>
  </si>
  <si>
    <t>Yes, RAN3</t>
  </si>
  <si>
    <t>Yes, SA1, SA2</t>
  </si>
  <si>
    <t>Yes, SA2</t>
  </si>
  <si>
    <t>Yes, RAN2, RAN3</t>
  </si>
  <si>
    <t>WT-1	Continuation of Rel-18 intent driven management service topics enhancement:
 WT-1.1 Intent driven management for user experience assurance
 WT-1.2 Enablers for Intent Fulfilment, including Intent-driven Closed Loop control, Intent-driven SON orchestration and Intent-driven for MDA.</t>
    <phoneticPr fontId="9" type="noConversion"/>
  </si>
  <si>
    <t>WT-2 New scenarios for intent driven management for mobile network, including but not limited to:
 WT-2.1 Intent driven management for Uncrewed Aerial Vehicle (UAV)).
 WT-2.2 Intent driven management for 5G radio network traffic assurance.</t>
    <phoneticPr fontId="9" type="noConversion"/>
  </si>
  <si>
    <t>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t>
    <phoneticPr fontId="9" type="noConversion"/>
  </si>
  <si>
    <t>WT-4 Study how Intent Utility Function can be used to allow Intent driven MnS consumer to improve priority handling by assigning relative preferences to Expectations. Study whether utility may impact existing use cases.</t>
    <phoneticPr fontId="9" type="noConversion"/>
  </si>
  <si>
    <t xml:space="preserve">WT-5 Intent driven approach for network slicing delivering and assurance.
</t>
    <phoneticPr fontId="9" type="noConversion"/>
  </si>
  <si>
    <t>Note: WT-6 depends on the outcome of TR 28.836 (FS_ NETSLICE_IDMS)
WT-6 Investigate the scenario and possibility to further use natural language to express the intent.</t>
    <phoneticPr fontId="9" type="noConversion"/>
  </si>
  <si>
    <t>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t>
    <phoneticPr fontId="9" type="noConversion"/>
  </si>
  <si>
    <t>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SA5 defined management services can support individual steps  of a CCL.</t>
    <phoneticPr fontId="9" type="noConversion"/>
  </si>
  <si>
    <t xml:space="preserve">WT-3: Conflict Detection and Resolution: CCL related conflicts (including Initiation Conflict and Execution Conflicts) should be identified, mitigated or solved. </t>
    <phoneticPr fontId="9" type="noConversion"/>
  </si>
  <si>
    <t>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t>
    <phoneticPr fontId="9" type="noConversion"/>
  </si>
  <si>
    <t>WT-5: Management Coordination: Study the relation between closed loops and other management features (e.g. SON functions, MDA, Intent) with the objective to harmonize, as appropriate.</t>
    <phoneticPr fontId="9" type="noConversion"/>
  </si>
  <si>
    <t xml:space="preserve">WT-6: Monitoring: Study the advanced monitoring functionalities that provide real-time insights into the performance and outcomes of CCLs. </t>
    <phoneticPr fontId="9" type="noConversion"/>
  </si>
  <si>
    <t>WT-7: Other Enhancements: Study other probable measures (e.g CCL feedback, historical learning) to enhance the capabilities of a CCL for better and efficient operations.
The study will be done considering the work done with ETSI ZSM, as appropriate.</t>
    <phoneticPr fontId="9" type="noConversion"/>
  </si>
  <si>
    <t>NO</t>
  </si>
  <si>
    <t>WT-2 Study scenarios and requirements for the use of NDT, e.g., for verification of the network operations. Scenarios may include RAN optimization and service assurance.</t>
    <phoneticPr fontId="9" type="noConversion"/>
  </si>
  <si>
    <t>WT-1 Investigate and define the terms related to Network Digital Twin in the 3GPP management system.</t>
    <phoneticPr fontId="9" type="noConversion"/>
  </si>
  <si>
    <t>WT-1: Analysethe use cases which utilize the VNF generic OAM functions (specified in ETSI) and their potential impacts when applied to the 3GPP management system and study whether and how to incorporate the VNF generic OAM functions into the 3GPP management system, i.e., the requirements and the potential solutions.</t>
    <phoneticPr fontId="9" type="noConversion"/>
  </si>
  <si>
    <t>WT-2:  Study the use cases that utilize the newly developed industry solutions for management of cloud native network functions which leverage industry standards not limited to ETSI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t>
    <phoneticPr fontId="9" type="noConversion"/>
  </si>
  <si>
    <t xml:space="preserve">WT-3: Study the use cases, potential requirements and possible solutions for 3GPP management system to support different cloud deployment scenarios, such as public-cloud, private-cloud, hybrid-cloud and multi-cloud deployment scenarios. </t>
    <phoneticPr fontId="9" type="noConversion"/>
  </si>
  <si>
    <t>Primary Rapporteur: Bahar Sadeghi (Microsoft), bahar.sadeghi@microsoft.com 
Secondary Rapporteur: Guangjing Cao (CMCC), caoguangjing@chinamobile.com</t>
    <phoneticPr fontId="9" type="noConversion"/>
  </si>
  <si>
    <t xml:space="preserve">Primary Rapporteur: Yushuang Hu (China Mobile), huyushuang@chinamobile.com </t>
    <phoneticPr fontId="9" type="noConversion"/>
  </si>
  <si>
    <t>WT-1 - collection, management and correlation of security alarms,
	Specific scope is
•	WT-1.1 Filtering of security alarms 
•	WT-1.2 Alarm reporting
•	WT-1.3 Retention policies of security alarms
The above data could be possibly collected from radio and core NFs, MnFs and UEs.
Note: The events/usecases which can lead to security risks/threats and the related data that needs to be exposed need to be primarily defined by SA3. There could be cases where OAM related security risks/threats may be defined by SA5.</t>
    <phoneticPr fontId="9" type="noConversion"/>
  </si>
  <si>
    <t>RAN(Maybe)</t>
  </si>
  <si>
    <t>SA3(Yes)</t>
  </si>
  <si>
    <t>No</t>
    <phoneticPr fontId="9" type="noConversion"/>
  </si>
  <si>
    <t xml:space="preserve">Primary Rapporteur: Clifton Fernandes (Nokia), clifton.fernandes@nokia.com </t>
    <phoneticPr fontId="9" type="noConversion"/>
  </si>
  <si>
    <t>WT-1 Further elaboration on usage guidance of model driven service based management services. Study how to enhance the SBMA definitions in TS 28.533 to clarify the model driven approach.</t>
    <phoneticPr fontId="9" type="noConversion"/>
  </si>
  <si>
    <t>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t>
    <phoneticPr fontId="9" type="noConversion"/>
  </si>
  <si>
    <t>WT-3 Study aspects of alarm and notification including
WT-3.1 Study whether a new 3GPP alarm type in Alarm definition if needed.
WT-3.2 Study how to enhance reliability of notification transfer and how to document notification definitions.</t>
    <phoneticPr fontId="9" type="noConversion"/>
  </si>
  <si>
    <t>WT-4 Study how to advertise the management capabilities supported by a MnS Producer.</t>
    <phoneticPr fontId="9" type="noConversion"/>
  </si>
  <si>
    <t>WT-5 Study if and how to name a MnS supporting a specific set of capabilities.</t>
    <phoneticPr fontId="9" type="noConversion"/>
  </si>
  <si>
    <t>WT-6 Study how to configure a MnF with the MnS producers to be consumed.</t>
    <phoneticPr fontId="9" type="noConversion"/>
  </si>
  <si>
    <t>WT-7 Study where generic mechanisms (e.g. for data node selection or triggering action) can be applied to SA5 defined functions.</t>
    <phoneticPr fontId="9" type="noConversion"/>
  </si>
  <si>
    <t>WT-8 Study how to clarify the usage of MnsAgent.</t>
    <phoneticPr fontId="9" type="noConversion"/>
  </si>
  <si>
    <t>WT-9 Study the introduction of common data type definitions.</t>
    <phoneticPr fontId="9" type="noConversion"/>
  </si>
  <si>
    <t>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phoneticPr fontId="9" type="noConversion"/>
  </si>
  <si>
    <t>Primary Rapporteur: Kai Zhang (Huawei), kai.zhangkai@huawei.com 
Secondary Rapporteur: Jan Groenendijk (Ericsson), jan.groenendijk@ericsson.com</t>
    <phoneticPr fontId="9" type="noConversion"/>
  </si>
  <si>
    <t>Primary Rapporteur: Olaf Pollakowski (Nokia), olaf.pollakowski@nokia.com 
Secondary Rapporteur: Balazs Lengyel (Ericsson), balazs.lengyel@ericsson.com</t>
    <phoneticPr fontId="9" type="noConversion"/>
  </si>
  <si>
    <t xml:space="preserve">Primary Rapporteur: Sivaramakrishnan Swaminathan (Nokia), sivaramakrishnan.swaminathan@nokia.com </t>
    <phoneticPr fontId="9" type="noConversion"/>
  </si>
  <si>
    <t>WT-1 Study how the load on the NFs and/or 3GPP mgmt. system can be decreased by extracting some of the required functionality to be deployed outside the NFs implementing management capabilities defined in SA5.</t>
    <phoneticPr fontId="9" type="noConversion"/>
  </si>
  <si>
    <t>WT-2 Study how to solve to get unique job identifiers for performance measurement, Trace/MDT and QoE subscriptions/requests within a PLMN from different consumers.
Propose potential requirements, use cases and solutions for this issue.</t>
    <phoneticPr fontId="9" type="noConversion"/>
  </si>
  <si>
    <t xml:space="preserve">Primary Rapporteur: Robert Petersen (Ericsson), robert.petersen@ericsson.com </t>
    <phoneticPr fontId="9" type="noConversion"/>
  </si>
  <si>
    <t>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SA2.</t>
    <phoneticPr fontId="9" type="noConversion"/>
  </si>
  <si>
    <t>Primary Rapporteur: XiuMin Chen (China Telecom), chenxiumin@chinatelecom.cn 
Secondary Rapporteur: Xie Baoguo (ZTE), xie.baoguo@zte.com.cn</t>
    <phoneticPr fontId="9" type="noConversion"/>
  </si>
  <si>
    <t xml:space="preserve">Primary Rapporteur: Sean Sun (Nokia), sean.sun@nokia-sbell.com 
Secondary Rapporteur: Shi Xiaoli (Huawei), (shixiaoli@huawei.com)  </t>
    <phoneticPr fontId="9" type="noConversion"/>
  </si>
  <si>
    <t>WT-3 Specify updated management requests.
For all WTs:
This is to be done for the already specified Rel-18 RAN MRO measurements:
•	Random Access (RA) Report
•	Successful Handover Report (SHR)
•	Successful PSCell Change Report (SPR)
•	Mobility History Information (MHI) Report
•	Xn message UE History Information (UHI)
New Rel-19 topics from normative work from RAN3 and/or SA2.
Also the RAN QoE work in Rel-18 that does not yet have any management support is included:
•	QoE measurement collection for application sessions delivered via MBS broadcast or multicast.
•	QMC support in RRC_IDLE and RRC_INACTIVE.</t>
    <phoneticPr fontId="9" type="noConversion"/>
  </si>
  <si>
    <t xml:space="preserve">Primary Rapporteur: Zu Qiang (Ericsson), zu.qiang@ericsson.com </t>
    <phoneticPr fontId="9" type="noConversion"/>
  </si>
  <si>
    <t>WT-4: Management enhancement for NTN-TN and NTN-NTN mobility coordination and better service continuity.
NOTE: This study depends on the progress in 3GPP RAN WGs and SA2 WG and may require cooperation with them.</t>
    <phoneticPr fontId="9" type="noConversion"/>
  </si>
  <si>
    <t>Yes (Partial with RAN2/RAN3)</t>
  </si>
  <si>
    <t>Yes (Partial with SA2)</t>
  </si>
  <si>
    <t>Yes (SA2)</t>
  </si>
  <si>
    <t>Yes (RAN2/RAN3)</t>
  </si>
  <si>
    <t>Primary Rapporteur: MingRui Sun (China Unicom), sunmr19@chinaunicom.cn 
Secondary Rapporteur: Min Shu (CATT), shumin@catt.cn</t>
    <phoneticPr fontId="9" type="noConversion"/>
  </si>
  <si>
    <t xml:space="preserve">Primary Rapporteur: JunFeng Wang (Ericsson), junfeng.a.wang@ericsson.com </t>
    <phoneticPr fontId="9" type="noConversion"/>
  </si>
  <si>
    <t>Primary Rapporteur: Zhen Xing (China Unicom), xingz12@chinaunicom.cn 
Secondary Rapporteur: Shoufeng Wang (Asiainfo), wangsf11@asiainfo.com</t>
    <phoneticPr fontId="9" type="noConversion"/>
  </si>
  <si>
    <t xml:space="preserve">Primary Rapporteur: Song Zhao (China Telecom), zhaosong1@chinatelecom.cn </t>
    <phoneticPr fontId="9" type="noConversion"/>
  </si>
  <si>
    <t xml:space="preserve">Primary Rapporteur: ZhaoNing Wang (China Unicom), wangzn18@chinaunicom.cn </t>
    <phoneticPr fontId="9" type="noConversion"/>
  </si>
  <si>
    <t>WT-1 Exposure of management services to external consumers
 WT-1.1 Identify generic requirements for exposure of SA5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Some of the identified gaps for use of CAPIF in SA5 are  listed in S5-236381 clause 4.1.2.
 WT-1.3 Identify potential requirements that would be provided to the access control (MSAC) work item.
 WT-1.4 Study whether and how SA5 defined exposure mechanisms fit within the GSMA Open Gateway framework. This framework includes OPG, CAMARA and TM Forum, as declared at https://www.gsma.com/futurenetworks/wp-content/uploads/2023/05/The-Ecosystem-for-Open-Gateway-NaaS-API-development.pdf .</t>
    <phoneticPr fontId="9" type="noConversion"/>
  </si>
  <si>
    <t>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t>
    <phoneticPr fontId="9" type="noConversion"/>
  </si>
  <si>
    <t>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phoneticPr fontId="9" type="noConversion"/>
  </si>
  <si>
    <t>Primary Rapporteur: Yizhi Yao (Intel), yizhi.yao@intel.com 
Secondary Rapporteur: Hassan Al-Kanani (NEC), Hassan.Alkanani@EMEA.NEC.COM</t>
    <phoneticPr fontId="9" type="noConversion"/>
  </si>
  <si>
    <t>Primary Rapporteur: Brendan T Hassett (Huawei), brendan.t.hassett@huawei.com</t>
    <phoneticPr fontId="9" type="noConversion"/>
  </si>
  <si>
    <t>Primary Rapporteur: Ruiyue Xu (Huawei), xuruiyue@huawei.com 
Secondary Rapporteur: Mark Scott (Ericsson), mark.scott@ericsson.com</t>
    <phoneticPr fontId="9" type="noConversion"/>
  </si>
  <si>
    <t>Primary Rapporteur: Deepanshu Gautam (Samsung), deepanshu.g@samsung.com 
Secondary Rapporteur: Stephen Mwanje (Nokia), stephen.mwanje@nokia.com</t>
    <phoneticPr fontId="9" type="noConversion"/>
  </si>
  <si>
    <t>Primary Rapporteur: Jean-Michel Cornily (Huawei), jean.michel.cornily@huawei.com 
Secondary Rapporteur: Ashutosh Kaushik (Samsung), ashutosh19.k@samsung.com</t>
    <phoneticPr fontId="9" type="noConversion"/>
  </si>
  <si>
    <t>Total TU's used
(SA5#153 - SA5#162)</t>
    <phoneticPr fontId="9" type="noConversion"/>
  </si>
  <si>
    <t>April 2024
（SA5#154）</t>
    <phoneticPr fontId="9" type="noConversion"/>
  </si>
  <si>
    <t>Aug. 2024
(SA5#156)</t>
    <phoneticPr fontId="9" type="noConversion"/>
  </si>
  <si>
    <t>Oct. 2024 
(SA5#157)</t>
    <phoneticPr fontId="9" type="noConversion"/>
  </si>
  <si>
    <t>Nov. 2024 (SA5#158)</t>
    <phoneticPr fontId="9" type="noConversion"/>
  </si>
  <si>
    <t>Feb.2025 
(SA5#159)</t>
    <phoneticPr fontId="9" type="noConversion"/>
  </si>
  <si>
    <t>Apr.2025 
(SA5#160)</t>
    <phoneticPr fontId="9" type="noConversion"/>
  </si>
  <si>
    <t>May.2025 
(SA5#161)</t>
    <phoneticPr fontId="9" type="noConversion"/>
  </si>
  <si>
    <t>Aug. 2025 
(SA5#162)</t>
    <phoneticPr fontId="9" type="noConversion"/>
  </si>
  <si>
    <t>Jan 2024</t>
    <phoneticPr fontId="9" type="noConversion"/>
  </si>
  <si>
    <t>Jan 2024 （SA5#153）</t>
    <phoneticPr fontId="9" type="noConversion"/>
  </si>
  <si>
    <t>May 2024</t>
    <phoneticPr fontId="9" type="noConversion"/>
  </si>
  <si>
    <t>May 2024
(SA5#155)</t>
    <phoneticPr fontId="9" type="noConversion"/>
  </si>
  <si>
    <t>Total TUs for Rel-19 SIDs/WIDs</t>
    <phoneticPr fontId="9" type="noConversion"/>
  </si>
  <si>
    <t xml:space="preserve">Study  TU (Planned) </t>
    <phoneticPr fontId="9" type="noConversion"/>
  </si>
  <si>
    <t>Normative TU (Planned)</t>
    <phoneticPr fontId="9" type="noConversion"/>
  </si>
  <si>
    <t>Total TU (Planned)</t>
    <phoneticPr fontId="9" type="noConversion"/>
  </si>
  <si>
    <t>Primary Rapporteur: Scott Probasco (Nokia), scott.probasco@nokia.com</t>
    <phoneticPr fontId="9" type="noConversion"/>
  </si>
  <si>
    <t>Rapporteurs</t>
    <phoneticPr fontId="9" type="noConversion"/>
  </si>
  <si>
    <t>WT-2. 	Study the management aspects (LCM CM and PM) of AI/ML functionalities defined by other 3GPP WGs, including
WT-2.1.	AI/ML model transfer in 5GS (SA1, Rel-18 WID 920037 and Rel-19 WID 1000030),
Note: Whether SA5 can start work on WT-2.1 will be discussed at SA#105 (Sep. 2024) based on the outcome of the related work in the involved RAN WGs(s)</t>
    <phoneticPr fontId="9" type="noConversion"/>
  </si>
  <si>
    <t>WT-2.2.	5GS support for AI/ML-based services (SA2, Rel-18 WID 980019)</t>
    <phoneticPr fontId="9" type="noConversion"/>
  </si>
  <si>
    <t>WT-2.3.	Support for AI/ML services at application enablement layer (SA6, Rel-18 WID 970036),</t>
    <phoneticPr fontId="9" type="noConversion"/>
  </si>
  <si>
    <t>WT-3. 	Study the management aspects (LCM CM and PM) of AI/ML functionalities defined by 3GPP SA5 WG, including
WT-3.1.	MDA (Management Data Analytics) phase 3 (SA5)</t>
    <phoneticPr fontId="9" type="noConversion"/>
  </si>
  <si>
    <t>WT-6. 	Further study the trustworthiness aspects related to the AI/ML functionalities in 5GS, including
WT-6.1	Concept of trustworthiness for AI/ML in the context of OAM,</t>
    <phoneticPr fontId="9" type="noConversion"/>
  </si>
  <si>
    <t>WT-6.2	 Data (e.g., measurements, events) to support calculation of trustworthiness indicators.</t>
    <phoneticPr fontId="9" type="noConversion"/>
  </si>
  <si>
    <t> 0</t>
  </si>
  <si>
    <t>Total TUs left for Rel-19 WIDs/SIDs</t>
    <phoneticPr fontId="9" type="noConversion"/>
  </si>
  <si>
    <t>Gap between Total TUs left and planned</t>
    <phoneticPr fontId="9" type="noConversion"/>
  </si>
  <si>
    <t>SA5#154 (Changsha, China)</t>
    <phoneticPr fontId="9" type="noConversion"/>
  </si>
  <si>
    <t>15 – 19 Apr, 2024</t>
    <phoneticPr fontId="9" type="noConversion"/>
  </si>
  <si>
    <t>(planned 2 TU)
0.35 TU spent on Rel-19 procedure discussion
1.IDMS(45m): submitted 12/treated 4
2.CCL(30m):submitted 6/treated 4
3.NDT(30m):submitted 13/treated 10
4. CMO(30m) submitted 5/treated 3
6 EE(15m) submitted 7/treated 6
7.Expo(10m):submitted 3/treated 3</t>
    <phoneticPr fontId="9" type="noConversion"/>
  </si>
  <si>
    <t xml:space="preserve">6.19.1 FS_AIML_MGT_Ph2 - 29 (116m) </t>
  </si>
  <si>
    <t>6.19.2 FS_eMDAS_Ph3 - 15(60m)</t>
  </si>
  <si>
    <t>6.19.3 FS_IDMS_MN_Ph3 - 19 (76m)</t>
  </si>
  <si>
    <t>6.19.4 FS_CCLM - 19 (76m)</t>
  </si>
  <si>
    <t>6.19.5 FS_NDT - 14 (56m)</t>
  </si>
  <si>
    <t>6.19.6 FS_Cloud_OAM - 25(100m)</t>
  </si>
  <si>
    <t>6.19.7 FS_SECM -2 (8m)</t>
  </si>
  <si>
    <t>6.19.8 FS_SBMA_Ph3 - 6 (24m)</t>
  </si>
  <si>
    <t>6.19.9 FS_PlanM - 5(20m)</t>
  </si>
  <si>
    <t>6.19.10 MADCOL_ph2 - 9(36m)</t>
  </si>
  <si>
    <t>6.19.11 FS_Data_SREP - 5(20m)</t>
  </si>
  <si>
    <t>6.19.12 PM_KPI_5G_Ph4 - 18(72m)</t>
  </si>
  <si>
    <t>6.19.13 AdNRM_ph3 - 8 (32m)</t>
  </si>
  <si>
    <t>6.19.14 TraceQoE_OAM - 6(24m)</t>
  </si>
  <si>
    <t>6.19.15 FS_ NTN_OAM_Ph2 - 13(52m)</t>
  </si>
  <si>
    <t>6.19.16 FS_NR_mobile_IAB_OAM - 7(28m)</t>
  </si>
  <si>
    <t>6.19.17 FS_NR_RedCap_OAM - 6(24m)</t>
  </si>
  <si>
    <t>6.19.18 FS_NWDAF_OAM_Ph2 - 8(32m)</t>
  </si>
  <si>
    <t>6.19.19 FS_NetShare_OAM_Ph3 - 5(20m)</t>
  </si>
  <si>
    <t>6.19.20 FS_Energy_OAM_Ph3 -16(64m)</t>
  </si>
  <si>
    <t>6.19.21 FS_MExpo - 13(52m)</t>
  </si>
  <si>
    <t>total</t>
    <phoneticPr fontId="37" type="noConversion"/>
  </si>
  <si>
    <t>1/2/3/4/5.1/5.2/5.3/5.4 - 26 (88m)</t>
  </si>
  <si>
    <t>6.1 OAM Plenary - 37 (60m)</t>
  </si>
  <si>
    <t>6.2 new WID - 2 (6m)</t>
  </si>
  <si>
    <t>6.3 Pre-Rel-18 CRs - 130  (150m)</t>
  </si>
  <si>
    <t>6.4 Rel-18/Rel-19 CRs - 135  (372m)</t>
  </si>
  <si>
    <t>Planned TU (#154)</t>
    <phoneticPr fontId="37" type="noConversion"/>
  </si>
  <si>
    <t>TU consumed in TU（#153）</t>
    <phoneticPr fontId="37" type="noConversion"/>
  </si>
  <si>
    <t>TU consumed in TU（#154）</t>
    <phoneticPr fontId="37" type="noConversion"/>
  </si>
  <si>
    <t>SA5#153</t>
    <phoneticPr fontId="9" type="noConversion"/>
  </si>
  <si>
    <t>S5-241078</t>
    <phoneticPr fontId="9" type="noConversion"/>
  </si>
  <si>
    <t>SA5#154</t>
    <phoneticPr fontId="9" type="noConversion"/>
  </si>
  <si>
    <t>S5-241853</t>
    <phoneticPr fontId="9" type="noConversion"/>
  </si>
  <si>
    <t>S5-240006</t>
    <phoneticPr fontId="9" type="noConversion"/>
  </si>
  <si>
    <t>S5-241120</t>
    <phoneticPr fontId="9" type="noConversion"/>
  </si>
  <si>
    <t>Planned TU（#153）</t>
    <phoneticPr fontId="37" type="noConversion"/>
  </si>
  <si>
    <t>total TU</t>
    <phoneticPr fontId="37" type="noConversion"/>
  </si>
  <si>
    <t>TU leftover</t>
    <phoneticPr fontId="37" type="noConversion"/>
  </si>
  <si>
    <t>total TU consumed</t>
    <phoneticPr fontId="9" type="noConversion"/>
  </si>
  <si>
    <t>time consumed in minutes (SA5#154)</t>
    <phoneticPr fontId="37" type="noConversion"/>
  </si>
  <si>
    <t>Summary of change</t>
    <phoneticPr fontId="9" type="noConversion"/>
  </si>
  <si>
    <t>Add #154 TU consumption info</t>
    <phoneticPr fontId="9" type="noConversion"/>
  </si>
  <si>
    <t>SA5#155</t>
    <phoneticPr fontId="9" type="noConversion"/>
  </si>
  <si>
    <t>CHFSeg</t>
    <phoneticPr fontId="9" type="noConversion"/>
  </si>
  <si>
    <t>Ranging_SL_CH</t>
    <phoneticPr fontId="9" type="noConversion"/>
  </si>
  <si>
    <t>FS_5GSAT_Ph3_CH</t>
    <phoneticPr fontId="9" type="noConversion"/>
  </si>
  <si>
    <t>FS_NG_RTC_Ph2_CH</t>
    <phoneticPr fontId="9" type="noConversion"/>
  </si>
  <si>
    <t>CH</t>
    <phoneticPr fontId="9" type="noConversion"/>
  </si>
  <si>
    <t>WT-6: Enhancement for edge NRM to support new EDGEAPP features defined in Rel-19.</t>
    <phoneticPr fontId="9" type="noConversion"/>
  </si>
  <si>
    <t>WT-2 Study issues related to Rel-18, such as: 
WT-2.1 Study enhancements and scenarios for SBMA to support MOCN
    WT-2.2 Study scenarios related to access rights on CRUD operation of MOCN management data</t>
    <phoneticPr fontId="9" type="noConversion"/>
  </si>
  <si>
    <t>WT-3 Investigate potential enhancements for Indirect Network Sharing scenarios.</t>
    <phoneticPr fontId="9" type="noConversion"/>
  </si>
  <si>
    <t>WT1: Possible business scenarios</t>
  </si>
  <si>
    <t>WT2: Possible charging scenarios and potential charging requirements based on business scenarios</t>
  </si>
  <si>
    <t>WT3: Identify the potential charging solutions.</t>
  </si>
  <si>
    <t>WT-1: Identify charging scenarios and requirements for supporting CAPIF</t>
  </si>
  <si>
    <t>WT-2: Identify NEF functionalities which can implement CAPIF functionalities for charging scenarios</t>
  </si>
  <si>
    <t>WT-3: Study the potential charging solutions in order to support CAPIF</t>
  </si>
  <si>
    <t>WT-1: Identify charging scenarios and potential charging requirements to support the following aspects of IMS network capabilities exposure, standalone IMS data channel, avatar communication, services over IMS data channel as a part of 3GPP PS Data Off Exempt Services, and IMS data channel applications download</t>
  </si>
  <si>
    <t>WT-2: Investigate the potential solutions to support the above charging scenarios and charging requirements</t>
  </si>
  <si>
    <t>WT-1: CHF Selection by NF Consumers Information</t>
  </si>
  <si>
    <t xml:space="preserve">WT-2: CHF Selection based on SUPI or CHF Group ID </t>
  </si>
  <si>
    <t>WT-3: CHF Selection by a Tenant or Application</t>
  </si>
  <si>
    <t xml:space="preserve">WT-4: CHF Discovery by Charging Domains </t>
  </si>
  <si>
    <t>WT-1: Support of architecture for converged charging for Ranging and Sidelink Positioning</t>
  </si>
  <si>
    <t>WT-2: Support of converged charging for UE positioning assisted by Sidelink Positioning and involving 5GC</t>
  </si>
  <si>
    <t>WT-3: Support of converged charging for Ranging/SL Positioning service exposure</t>
  </si>
  <si>
    <t>No</t>
    <phoneticPr fontId="9" type="noConversion"/>
  </si>
  <si>
    <t>Maybe</t>
    <phoneticPr fontId="9" type="noConversion"/>
  </si>
  <si>
    <t>Yes</t>
    <phoneticPr fontId="9" type="noConversion"/>
  </si>
  <si>
    <t>New SID on charging aspects of satellite access Phase 3</t>
    <phoneticPr fontId="9" type="noConversion"/>
  </si>
  <si>
    <r>
      <t>S5</t>
    </r>
    <r>
      <rPr>
        <sz val="11"/>
        <color theme="1"/>
        <rFont val="Tahoma"/>
        <family val="2"/>
        <charset val="1"/>
      </rPr>
      <t>‑</t>
    </r>
    <r>
      <rPr>
        <sz val="11"/>
        <color theme="1"/>
        <rFont val="等线"/>
        <family val="2"/>
        <scheme val="minor"/>
      </rPr>
      <t>241830</t>
    </r>
    <phoneticPr fontId="9" type="noConversion"/>
  </si>
  <si>
    <t xml:space="preserve">New SID on Charging Aspects of CAPIF </t>
    <phoneticPr fontId="9" type="noConversion"/>
  </si>
  <si>
    <r>
      <t>S5</t>
    </r>
    <r>
      <rPr>
        <sz val="11"/>
        <color theme="1"/>
        <rFont val="Tahoma"/>
        <family val="2"/>
        <charset val="1"/>
      </rPr>
      <t>‑</t>
    </r>
    <r>
      <rPr>
        <sz val="11"/>
        <color theme="1"/>
        <rFont val="等线"/>
        <family val="2"/>
        <scheme val="minor"/>
      </rPr>
      <t>241832</t>
    </r>
    <phoneticPr fontId="9" type="noConversion"/>
  </si>
  <si>
    <t>New SID on Charging aspects of next generation real time communication services phase 2</t>
    <phoneticPr fontId="9" type="noConversion"/>
  </si>
  <si>
    <r>
      <t>S5</t>
    </r>
    <r>
      <rPr>
        <sz val="11"/>
        <color theme="1"/>
        <rFont val="Tahoma"/>
        <family val="2"/>
        <charset val="1"/>
      </rPr>
      <t>‑</t>
    </r>
    <r>
      <rPr>
        <sz val="11"/>
        <color theme="1"/>
        <rFont val="等线"/>
        <family val="2"/>
        <scheme val="minor"/>
      </rPr>
      <t>241835</t>
    </r>
    <phoneticPr fontId="9" type="noConversion"/>
  </si>
  <si>
    <t>New WID on CHF Segmentation</t>
    <phoneticPr fontId="9" type="noConversion"/>
  </si>
  <si>
    <r>
      <t>S5</t>
    </r>
    <r>
      <rPr>
        <sz val="11"/>
        <color theme="1"/>
        <rFont val="Tahoma"/>
        <family val="2"/>
        <charset val="1"/>
      </rPr>
      <t>‑</t>
    </r>
    <r>
      <rPr>
        <sz val="11"/>
        <color theme="1"/>
        <rFont val="等线"/>
        <family val="2"/>
        <scheme val="minor"/>
      </rPr>
      <t>241826</t>
    </r>
    <phoneticPr fontId="9" type="noConversion"/>
  </si>
  <si>
    <t>New WID on Charging Aspects of Ranging and Sidelink Positioning</t>
    <phoneticPr fontId="9" type="noConversion"/>
  </si>
  <si>
    <r>
      <t>S5</t>
    </r>
    <r>
      <rPr>
        <sz val="11"/>
        <color theme="1"/>
        <rFont val="Tahoma"/>
        <family val="2"/>
        <charset val="1"/>
      </rPr>
      <t>‑</t>
    </r>
    <r>
      <rPr>
        <sz val="11"/>
        <color theme="1"/>
        <rFont val="等线"/>
        <family val="2"/>
        <scheme val="minor"/>
      </rPr>
      <t>241827</t>
    </r>
    <phoneticPr fontId="9" type="noConversion"/>
  </si>
  <si>
    <t>no</t>
  </si>
  <si>
    <t>Maybe(SA1 and SA2)</t>
  </si>
  <si>
    <t>S5-242320</t>
    <phoneticPr fontId="9" type="noConversion"/>
  </si>
  <si>
    <t>time consumed in minutes (SA5#155)</t>
    <phoneticPr fontId="37" type="noConversion"/>
  </si>
  <si>
    <t>TU consumed in TU（#155）</t>
    <phoneticPr fontId="37" type="noConversion"/>
  </si>
  <si>
    <t>Planned TU (#155)</t>
    <phoneticPr fontId="37" type="noConversion"/>
  </si>
  <si>
    <t>Bonus TU (SA5#155)</t>
    <phoneticPr fontId="37" type="noConversion"/>
  </si>
  <si>
    <t>Bonus Cconsumed in minutes (SA5#155)</t>
    <phoneticPr fontId="37" type="noConversion"/>
  </si>
  <si>
    <t>S5-243215</t>
    <phoneticPr fontId="9" type="noConversion"/>
  </si>
  <si>
    <t>1. Separate TU plan and TU consumption statistics, latest TU plan is kept in page "SA5 work plan post", TU consumption statistics is updated after every meeting in "Stats update" page.
2. Add CH TU plan information according to agreed WI/SIs.
3. Update IDM plan according to rapp offline request
4. Update adNRM WTs as agreed in S5-242034, add TU plan for WT-6.
5. Update NSM WTs as agreed in S5-242035, add TU plan for WT-2 and WT-3.
6. Add #155 TU consumption.</t>
    <phoneticPr fontId="9" type="noConversion"/>
  </si>
  <si>
    <t>NetShare_CH</t>
  </si>
  <si>
    <t>WT-1: adding description of interconnect charging for indirect network sharing</t>
  </si>
  <si>
    <t>New SID on Charging aspects of Uncrewed Aerial Systems</t>
  </si>
  <si>
    <t>Charging enhancement for indirect network sharing</t>
  </si>
  <si>
    <t>FS_UAS_CH</t>
  </si>
  <si>
    <t>WT-1: Identify charging scenarios and requirements for supporting UAS</t>
  </si>
  <si>
    <t>WT-2: Evaluate the potential solutions to support the above charging scenarios and charging requirements</t>
  </si>
  <si>
    <t>New WID on Charging Aspects for Energy Efficiency of 5G</t>
  </si>
  <si>
    <t>EnergySys_CH</t>
  </si>
  <si>
    <t>WT-1: specify the charging principles, charging requirement and message flow.</t>
  </si>
  <si>
    <t>WT-2: specify the corresponding enhancements to charging information, open API and CDR ASN.1</t>
  </si>
  <si>
    <t>S5-243011</t>
  </si>
  <si>
    <t>S5-242994</t>
  </si>
  <si>
    <t>S5-243008</t>
  </si>
  <si>
    <t>SATCH</t>
    <phoneticPr fontId="9" type="noConversion"/>
  </si>
  <si>
    <t>CAPCH</t>
    <phoneticPr fontId="9" type="noConversion"/>
  </si>
  <si>
    <t>RTCCH</t>
    <phoneticPr fontId="9" type="noConversion"/>
  </si>
  <si>
    <t>CHSEG</t>
    <phoneticPr fontId="9" type="noConversion"/>
  </si>
  <si>
    <t>RAGCH</t>
    <phoneticPr fontId="9" type="noConversion"/>
  </si>
  <si>
    <t>NSCH</t>
    <phoneticPr fontId="9" type="noConversion"/>
  </si>
  <si>
    <t>UASCH</t>
    <phoneticPr fontId="9" type="noConversion"/>
  </si>
  <si>
    <t>EESCH</t>
    <phoneticPr fontId="9" type="noConversion"/>
  </si>
  <si>
    <t>WT-9 Control plane congestion analytics</t>
    <phoneticPr fontId="9" type="noConversion"/>
  </si>
  <si>
    <t>FS_CAPIF_Ph2_CH</t>
    <phoneticPr fontId="9" type="noConversion"/>
  </si>
  <si>
    <t>Total TU (adjusted)</t>
    <phoneticPr fontId="9" type="noConversion"/>
  </si>
  <si>
    <t xml:space="preserve">Study  TU (adjusted) </t>
    <phoneticPr fontId="9" type="noConversion"/>
  </si>
  <si>
    <t>Normative TU (adjusted)</t>
    <phoneticPr fontId="9" type="noConversion"/>
  </si>
  <si>
    <t>SREP</t>
    <phoneticPr fontId="9" type="noConversion"/>
  </si>
  <si>
    <t>1. update according to SA5#155 agreement on revised WIDs/SIDs and new CH topics.
2. Add adjusted TU plan columns
mark the normative work cells in Orange.</t>
    <phoneticPr fontId="9" type="noConversion"/>
  </si>
  <si>
    <t>Meeting</t>
  </si>
  <si>
    <t>TU total (for planning purposes)</t>
  </si>
  <si>
    <t>Planned</t>
  </si>
  <si>
    <t>Actual</t>
  </si>
  <si>
    <t>Buffer (Overflow, other)</t>
  </si>
  <si>
    <t>Total of Maintenance + Buffer</t>
  </si>
  <si>
    <t>Rel-19</t>
  </si>
  <si>
    <t>Overall total</t>
  </si>
  <si>
    <t>Pre-Rel-18 maintenance</t>
    <phoneticPr fontId="9" type="noConversion"/>
  </si>
  <si>
    <t>Rel-18 maintenance + Rel-19 TEI</t>
    <phoneticPr fontId="9" type="noConversion"/>
  </si>
  <si>
    <t>Rel-19 SID/WID detailed plan</t>
  </si>
  <si>
    <t>TU estimates (from SID)</t>
  </si>
  <si>
    <t>SREP</t>
  </si>
  <si>
    <t>Study TU's planned</t>
  </si>
  <si>
    <t>Study TU's used</t>
  </si>
  <si>
    <t>Normative TU's planned</t>
  </si>
  <si>
    <t>Normative TU's used</t>
  </si>
  <si>
    <t>Yizhi Yao</t>
    <phoneticPr fontId="9" type="noConversion"/>
  </si>
  <si>
    <t xml:space="preserve"> Hassan Al-Kanani</t>
    <phoneticPr fontId="9" type="noConversion"/>
  </si>
  <si>
    <t>Brendan T Hassett</t>
    <phoneticPr fontId="9" type="noConversion"/>
  </si>
  <si>
    <t>Ruiyue Xu</t>
    <phoneticPr fontId="9" type="noConversion"/>
  </si>
  <si>
    <t>Mark Scott</t>
    <phoneticPr fontId="9" type="noConversion"/>
  </si>
  <si>
    <t>Deepanshu Gautam</t>
    <phoneticPr fontId="9" type="noConversion"/>
  </si>
  <si>
    <t>Stephen Mwanje</t>
    <phoneticPr fontId="9" type="noConversion"/>
  </si>
  <si>
    <t>Yushuang Hu</t>
    <phoneticPr fontId="9" type="noConversion"/>
  </si>
  <si>
    <t>Bahar Sadeghi</t>
    <phoneticPr fontId="9" type="noConversion"/>
  </si>
  <si>
    <t>Guangjing Cao</t>
    <phoneticPr fontId="9" type="noConversion"/>
  </si>
  <si>
    <t>Clifton Fernandes</t>
    <phoneticPr fontId="9" type="noConversion"/>
  </si>
  <si>
    <t>Kai Zhang</t>
    <phoneticPr fontId="9" type="noConversion"/>
  </si>
  <si>
    <t>Olaf Pollakowski</t>
    <phoneticPr fontId="9" type="noConversion"/>
  </si>
  <si>
    <t>Sivaramakrishnan Swaminathan</t>
    <phoneticPr fontId="9" type="noConversion"/>
  </si>
  <si>
    <t>Jan Groenendijk</t>
    <phoneticPr fontId="9" type="noConversion"/>
  </si>
  <si>
    <t>Robert Petersen</t>
    <phoneticPr fontId="9" type="noConversion"/>
  </si>
  <si>
    <t>XiuMin Chen</t>
    <phoneticPr fontId="9" type="noConversion"/>
  </si>
  <si>
    <t>Xie Baoguo</t>
    <phoneticPr fontId="9" type="noConversion"/>
  </si>
  <si>
    <t>Sean Sun</t>
    <phoneticPr fontId="9" type="noConversion"/>
  </si>
  <si>
    <t>Shi Xiaoli</t>
    <phoneticPr fontId="9" type="noConversion"/>
  </si>
  <si>
    <t>Zu Qiang</t>
    <phoneticPr fontId="9" type="noConversion"/>
  </si>
  <si>
    <t>MingRui Sun</t>
    <phoneticPr fontId="9" type="noConversion"/>
  </si>
  <si>
    <t>Min Shu</t>
    <phoneticPr fontId="9" type="noConversion"/>
  </si>
  <si>
    <t>JunFeng Wang</t>
    <phoneticPr fontId="9" type="noConversion"/>
  </si>
  <si>
    <t>Zhen Xing</t>
    <phoneticPr fontId="9" type="noConversion"/>
  </si>
  <si>
    <t>Shoufeng Wang</t>
    <phoneticPr fontId="9" type="noConversion"/>
  </si>
  <si>
    <t>Song Zhao</t>
    <phoneticPr fontId="9" type="noConversion"/>
  </si>
  <si>
    <t>ZhaoNing Wang</t>
    <phoneticPr fontId="9" type="noConversion"/>
  </si>
  <si>
    <t>Jean-Michel Cornily</t>
    <phoneticPr fontId="9" type="noConversion"/>
  </si>
  <si>
    <t>Ashutosh Kaushik</t>
    <phoneticPr fontId="9" type="noConversion"/>
  </si>
  <si>
    <t>Srilakshmi</t>
    <phoneticPr fontId="9" type="noConversion"/>
  </si>
  <si>
    <t>Total</t>
  </si>
  <si>
    <t>SA5 Open plenary+ LS</t>
    <phoneticPr fontId="9" type="noConversion"/>
  </si>
  <si>
    <t xml:space="preserve">Breakout sessions bonus TU used </t>
    <phoneticPr fontId="9" type="noConversion"/>
  </si>
  <si>
    <t>Total for Rel-19 Studies</t>
  </si>
  <si>
    <t>Total for Rel-19 Normative</t>
  </si>
  <si>
    <t>Total for Rel-19 SID/WID</t>
  </si>
  <si>
    <t>planned</t>
    <phoneticPr fontId="9" type="noConversion"/>
  </si>
  <si>
    <t>actual used</t>
    <phoneticPr fontId="9" type="noConversion"/>
  </si>
  <si>
    <t>leftover</t>
    <phoneticPr fontId="9" type="noConversion"/>
  </si>
  <si>
    <t>SATCH</t>
  </si>
  <si>
    <t>FS_5GSAT_Ph3_CH</t>
  </si>
  <si>
    <t>CAPCH</t>
  </si>
  <si>
    <t>FS_CAPIF_Ph2_CH</t>
  </si>
  <si>
    <t>RTCCH</t>
  </si>
  <si>
    <t>FS_NG_RTC_Ph2_CH</t>
  </si>
  <si>
    <t>CHSEG</t>
  </si>
  <si>
    <t>CHFSeg</t>
  </si>
  <si>
    <t>RAGCH</t>
  </si>
  <si>
    <t>Ranging_SL_CH</t>
  </si>
  <si>
    <t>NSCH</t>
  </si>
  <si>
    <t>UASCH</t>
  </si>
  <si>
    <t>EESCH</t>
  </si>
  <si>
    <t>Rel-19 CH SID/WID detailed plan</t>
    <phoneticPr fontId="9" type="noConversion"/>
  </si>
  <si>
    <t>Yingying Liu</t>
    <phoneticPr fontId="9" type="noConversion"/>
  </si>
  <si>
    <t xml:space="preserve">João Rodrigues </t>
    <phoneticPr fontId="9" type="noConversion"/>
  </si>
  <si>
    <t>Ai Chen</t>
    <phoneticPr fontId="9" type="noConversion"/>
  </si>
  <si>
    <t>Cetinkaya Egemen Kemal</t>
    <phoneticPr fontId="9" type="noConversion"/>
  </si>
  <si>
    <t>Zhiwei Mo</t>
    <phoneticPr fontId="9" type="noConversion"/>
  </si>
  <si>
    <t>Robert Törnkvist</t>
    <phoneticPr fontId="9" type="noConversion"/>
  </si>
  <si>
    <t>Jia Dong</t>
    <phoneticPr fontId="9" type="noConversion"/>
  </si>
  <si>
    <t>YiMeng, DENG</t>
    <phoneticPr fontId="9" type="noConversion"/>
  </si>
  <si>
    <t>Planned(from the original overall plan)</t>
    <phoneticPr fontId="9" type="noConversion"/>
  </si>
  <si>
    <t>Planned(sum of individual plans)</t>
    <phoneticPr fontId="9" type="noConversion"/>
  </si>
  <si>
    <t>Note</t>
    <phoneticPr fontId="9" type="noConversion"/>
  </si>
  <si>
    <t>Time plan for each meeting will use TU planning in this row as input</t>
    <phoneticPr fontId="9" type="noConversion"/>
  </si>
  <si>
    <t>Rel-20</t>
    <phoneticPr fontId="9" type="noConversion"/>
  </si>
  <si>
    <t>1.5</t>
    <phoneticPr fontId="9" type="noConversion"/>
  </si>
  <si>
    <t>2.6</t>
    <phoneticPr fontId="9" type="noConversion"/>
  </si>
  <si>
    <t>Other</t>
    <phoneticPr fontId="9" type="noConversion"/>
  </si>
  <si>
    <t>MStraM</t>
    <phoneticPr fontId="9" type="noConversion"/>
  </si>
  <si>
    <t>Monstra-OAM</t>
    <phoneticPr fontId="9" type="noConversion"/>
  </si>
  <si>
    <t>Total leftover according to plan</t>
    <phoneticPr fontId="9" type="noConversion"/>
  </si>
  <si>
    <t>TU consumed according to plan</t>
    <phoneticPr fontId="9" type="noConversion"/>
  </si>
  <si>
    <t>Monstra</t>
    <phoneticPr fontId="9" type="noConversion"/>
  </si>
  <si>
    <t>total BONUS TU</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</si>
</sst>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 #,##0.00_);_(* \(#,##0.00\);_(* &quot;-&quot;??_);_(@_)"/>
    <numFmt numFmtId="177" formatCode="0.0"/>
    <numFmt numFmtId="178" formatCode="00000"/>
    <numFmt numFmtId="179" formatCode="0.000"/>
    <numFmt numFmtId="180" formatCode="0.00_ "/>
    <numFmt numFmtId="181" formatCode="0.0_ "/>
  </numFmts>
  <fonts count="60" x14ac:knownFonts="1">
    <font>
      <sz val="11"/>
      <color theme="1"/>
      <name val="等线"/>
      <family val="2"/>
      <scheme val="minor"/>
    </font>
    <font>
      <sz val="10"/>
      <color theme="1"/>
      <name val="等线"/>
      <family val="2"/>
      <scheme val="minor"/>
    </font>
    <font>
      <b/>
      <sz val="10"/>
      <color theme="1"/>
      <name val="等线"/>
      <family val="2"/>
      <scheme val="minor"/>
    </font>
    <font>
      <sz val="10"/>
      <name val="等线"/>
      <family val="2"/>
      <scheme val="minor"/>
    </font>
    <font>
      <b/>
      <sz val="10"/>
      <color rgb="FFFF0000"/>
      <name val="等线"/>
      <family val="2"/>
      <scheme val="minor"/>
    </font>
    <font>
      <b/>
      <sz val="10"/>
      <name val="等线"/>
      <family val="2"/>
      <scheme val="minor"/>
    </font>
    <font>
      <sz val="10"/>
      <color rgb="FFFF0000"/>
      <name val="等线"/>
      <family val="2"/>
      <scheme val="minor"/>
    </font>
    <font>
      <sz val="10"/>
      <color rgb="FF000000"/>
      <name val="等线"/>
      <family val="2"/>
      <scheme val="minor"/>
    </font>
    <font>
      <b/>
      <sz val="11"/>
      <color theme="1"/>
      <name val="等线"/>
      <family val="2"/>
      <scheme val="minor"/>
    </font>
    <font>
      <sz val="9"/>
      <name val="等线"/>
      <family val="3"/>
      <charset val="134"/>
      <scheme val="minor"/>
    </font>
    <font>
      <sz val="11"/>
      <color theme="1"/>
      <name val="等线"/>
      <family val="2"/>
      <scheme val="minor"/>
    </font>
    <font>
      <sz val="11"/>
      <name val="等线"/>
      <family val="2"/>
      <scheme val="minor"/>
    </font>
    <font>
      <b/>
      <sz val="12"/>
      <color theme="1"/>
      <name val="等线"/>
      <family val="2"/>
      <scheme val="minor"/>
    </font>
    <font>
      <b/>
      <sz val="12"/>
      <name val="等线"/>
      <family val="2"/>
      <scheme val="minor"/>
    </font>
    <font>
      <sz val="12"/>
      <color theme="1"/>
      <name val="等线"/>
      <family val="2"/>
      <scheme val="minor"/>
    </font>
    <font>
      <b/>
      <sz val="14"/>
      <color theme="1"/>
      <name val="等线"/>
      <family val="2"/>
      <scheme val="minor"/>
    </font>
    <font>
      <b/>
      <sz val="14"/>
      <name val="等线"/>
      <family val="2"/>
      <scheme val="minor"/>
    </font>
    <font>
      <sz val="10"/>
      <color theme="1"/>
      <name val="Calibri"/>
      <family val="2"/>
    </font>
    <font>
      <sz val="12"/>
      <name val="等线"/>
      <family val="3"/>
      <charset val="134"/>
      <scheme val="minor"/>
    </font>
    <font>
      <sz val="12"/>
      <color theme="1"/>
      <name val="等线"/>
      <family val="3"/>
      <charset val="134"/>
      <scheme val="minor"/>
    </font>
    <font>
      <sz val="11"/>
      <color theme="0"/>
      <name val="等线"/>
      <family val="2"/>
      <scheme val="minor"/>
    </font>
    <font>
      <sz val="11"/>
      <color rgb="FF000000"/>
      <name val="Calibri"/>
      <family val="2"/>
    </font>
    <font>
      <sz val="9"/>
      <color rgb="FFFF0000"/>
      <name val="等线"/>
      <family val="3"/>
      <charset val="134"/>
    </font>
    <font>
      <sz val="9"/>
      <name val="等线"/>
      <family val="3"/>
      <charset val="134"/>
    </font>
    <font>
      <sz val="11"/>
      <color rgb="FFFF0000"/>
      <name val="等线"/>
      <family val="2"/>
      <scheme val="minor"/>
    </font>
    <font>
      <sz val="11"/>
      <color rgb="FFFF0000"/>
      <name val="Calibri"/>
      <family val="2"/>
    </font>
    <font>
      <sz val="10"/>
      <name val="等线"/>
      <family val="3"/>
      <charset val="134"/>
      <scheme val="minor"/>
    </font>
    <font>
      <sz val="10"/>
      <color rgb="FFFF0000"/>
      <name val="等线"/>
      <family val="3"/>
      <charset val="134"/>
      <scheme val="minor"/>
    </font>
    <font>
      <sz val="10"/>
      <color theme="1"/>
      <name val="等线"/>
      <family val="3"/>
      <charset val="134"/>
      <scheme val="minor"/>
    </font>
    <font>
      <sz val="10"/>
      <color rgb="FFFF0000"/>
      <name val="等线"/>
      <family val="3"/>
      <charset val="134"/>
    </font>
    <font>
      <sz val="10"/>
      <color theme="1"/>
      <name val="等线"/>
      <family val="3"/>
      <charset val="134"/>
    </font>
    <font>
      <sz val="10"/>
      <color rgb="FFFF0000"/>
      <name val="Calibri"/>
      <family val="2"/>
    </font>
    <font>
      <sz val="10"/>
      <name val="Calibri"/>
      <family val="2"/>
    </font>
    <font>
      <sz val="10"/>
      <name val="等线"/>
      <family val="3"/>
      <charset val="134"/>
    </font>
    <font>
      <b/>
      <sz val="12"/>
      <color rgb="FFFF0000"/>
      <name val="等线"/>
      <family val="2"/>
      <scheme val="minor"/>
    </font>
    <font>
      <sz val="10"/>
      <color rgb="FF000000"/>
      <name val="Calibri"/>
      <family val="2"/>
    </font>
    <font>
      <sz val="10.5"/>
      <color theme="1"/>
      <name val="Calibri"/>
      <family val="2"/>
    </font>
    <font>
      <sz val="9"/>
      <name val="等线"/>
      <family val="2"/>
      <charset val="134"/>
      <scheme val="minor"/>
    </font>
    <font>
      <sz val="9"/>
      <color theme="0"/>
      <name val="等线"/>
      <family val="3"/>
      <charset val="134"/>
      <scheme val="minor"/>
    </font>
    <font>
      <b/>
      <sz val="9"/>
      <color theme="1"/>
      <name val="等线"/>
      <family val="3"/>
      <charset val="134"/>
      <scheme val="minor"/>
    </font>
    <font>
      <b/>
      <sz val="11"/>
      <color theme="1"/>
      <name val="等线"/>
      <family val="3"/>
      <charset val="134"/>
      <scheme val="minor"/>
    </font>
    <font>
      <sz val="10"/>
      <color rgb="FF00B050"/>
      <name val="等线"/>
      <family val="2"/>
      <scheme val="minor"/>
    </font>
    <font>
      <sz val="10"/>
      <color rgb="FF00B050"/>
      <name val="等线"/>
      <family val="3"/>
      <charset val="134"/>
      <scheme val="minor"/>
    </font>
    <font>
      <b/>
      <sz val="10"/>
      <color rgb="FF00B050"/>
      <name val="等线"/>
      <family val="3"/>
      <charset val="134"/>
      <scheme val="minor"/>
    </font>
    <font>
      <sz val="12"/>
      <name val="等线"/>
      <family val="2"/>
      <scheme val="minor"/>
    </font>
    <font>
      <b/>
      <sz val="12"/>
      <color theme="1"/>
      <name val="等线"/>
      <family val="3"/>
      <charset val="134"/>
      <scheme val="minor"/>
    </font>
    <font>
      <sz val="11"/>
      <color theme="1"/>
      <name val="Tahoma"/>
      <family val="2"/>
      <charset val="1"/>
    </font>
    <font>
      <sz val="11"/>
      <color theme="1"/>
      <name val="Calibri"/>
      <family val="2"/>
    </font>
    <font>
      <sz val="10"/>
      <color theme="1"/>
      <name val="Times New Roman"/>
      <family val="1"/>
    </font>
    <font>
      <sz val="9"/>
      <color theme="1"/>
      <name val="等线"/>
      <family val="3"/>
      <charset val="134"/>
    </font>
    <font>
      <b/>
      <i/>
      <sz val="10"/>
      <name val="等线"/>
      <family val="2"/>
      <scheme val="minor"/>
    </font>
    <font>
      <i/>
      <sz val="10"/>
      <name val="等线"/>
      <family val="2"/>
      <scheme val="minor"/>
    </font>
    <font>
      <b/>
      <i/>
      <sz val="10"/>
      <color rgb="FFFF0000"/>
      <name val="等线"/>
      <family val="2"/>
      <scheme val="minor"/>
    </font>
    <font>
      <b/>
      <sz val="10"/>
      <color theme="0"/>
      <name val="等线"/>
      <family val="2"/>
      <scheme val="minor"/>
    </font>
    <font>
      <b/>
      <sz val="11"/>
      <name val="等线"/>
      <family val="3"/>
      <charset val="134"/>
      <scheme val="minor"/>
    </font>
    <font>
      <b/>
      <sz val="11"/>
      <color rgb="FF00B0F0"/>
      <name val="等线"/>
      <family val="3"/>
      <charset val="134"/>
      <scheme val="minor"/>
    </font>
    <font>
      <b/>
      <sz val="10"/>
      <color rgb="FF00B0F0"/>
      <name val="等线"/>
      <family val="3"/>
      <charset val="134"/>
      <scheme val="minor"/>
    </font>
    <font>
      <b/>
      <sz val="10"/>
      <color rgb="FFFF0000"/>
      <name val="等线"/>
      <family val="3"/>
      <charset val="134"/>
      <scheme val="minor"/>
    </font>
    <font>
      <sz val="11"/>
      <color rgb="FF0000FF"/>
      <name val="等线"/>
      <family val="2"/>
      <scheme val="minor"/>
    </font>
    <font>
      <b/>
      <sz val="10"/>
      <color rgb="FF00B0F0"/>
      <name val="等线"/>
      <family val="2"/>
      <scheme val="minor"/>
    </font>
  </fonts>
  <fills count="26">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rgb="FFFF99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
      <patternFill patternType="solid">
        <fgColor theme="2"/>
        <bgColor indexed="64"/>
      </patternFill>
    </fill>
    <fill>
      <patternFill patternType="solid">
        <fgColor rgb="FFCCFF66"/>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8"/>
        <bgColor indexed="64"/>
      </patternFill>
    </fill>
    <fill>
      <patternFill patternType="solid">
        <fgColor rgb="FF00B0F0"/>
        <bgColor indexed="64"/>
      </patternFill>
    </fill>
    <fill>
      <patternFill patternType="solid">
        <fgColor theme="5" tint="0.79998168889431442"/>
        <bgColor indexed="64"/>
      </patternFill>
    </fill>
  </fills>
  <borders count="4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thick">
        <color rgb="FFFF0000"/>
      </top>
      <bottom style="thick">
        <color rgb="FFFF0000"/>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style="thick">
        <color rgb="FFFF0000"/>
      </top>
      <bottom style="thick">
        <color rgb="FFFF0000"/>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style="medium">
        <color theme="1"/>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rgb="FFFF0000"/>
      </right>
      <top style="medium">
        <color rgb="FFFF0000"/>
      </top>
      <bottom style="medium">
        <color rgb="FFFF0000"/>
      </bottom>
      <diagonal/>
    </border>
    <border>
      <left style="thin">
        <color rgb="FFFF0000"/>
      </left>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top/>
      <bottom style="thin">
        <color indexed="64"/>
      </bottom>
      <diagonal/>
    </border>
  </borders>
  <cellStyleXfs count="2">
    <xf numFmtId="0" fontId="0" fillId="0" borderId="0"/>
    <xf numFmtId="176" fontId="10" fillId="0" borderId="0" applyFont="0" applyFill="0" applyBorder="0" applyAlignment="0" applyProtection="0"/>
  </cellStyleXfs>
  <cellXfs count="358">
    <xf numFmtId="0" fontId="0" fillId="0" borderId="0" xfId="0"/>
    <xf numFmtId="0" fontId="0" fillId="0" borderId="0" xfId="0" applyAlignment="1">
      <alignment horizontal="center"/>
    </xf>
    <xf numFmtId="0" fontId="2" fillId="0" borderId="0" xfId="0" applyFont="1" applyAlignment="1">
      <alignment horizontal="center"/>
    </xf>
    <xf numFmtId="49" fontId="2" fillId="2" borderId="0" xfId="0" applyNumberFormat="1" applyFont="1" applyFill="1" applyAlignment="1">
      <alignment horizontal="left"/>
    </xf>
    <xf numFmtId="0" fontId="2" fillId="2" borderId="0" xfId="0" applyFont="1" applyFill="1" applyAlignment="1">
      <alignment horizontal="center"/>
    </xf>
    <xf numFmtId="49" fontId="2" fillId="0" borderId="0" xfId="0" applyNumberFormat="1" applyFont="1" applyAlignment="1">
      <alignment horizontal="center"/>
    </xf>
    <xf numFmtId="0" fontId="2" fillId="0" borderId="0" xfId="0" applyFont="1"/>
    <xf numFmtId="49" fontId="2" fillId="3" borderId="0" xfId="0" applyNumberFormat="1" applyFont="1" applyFill="1" applyAlignment="1">
      <alignment horizontal="left"/>
    </xf>
    <xf numFmtId="0" fontId="2" fillId="3" borderId="0" xfId="0" applyFont="1" applyFill="1"/>
    <xf numFmtId="49" fontId="2" fillId="5" borderId="0" xfId="0" applyNumberFormat="1" applyFont="1" applyFill="1" applyAlignment="1">
      <alignment horizontal="left"/>
    </xf>
    <xf numFmtId="0" fontId="2" fillId="5" borderId="0" xfId="0" applyFont="1" applyFill="1"/>
    <xf numFmtId="0" fontId="2" fillId="0" borderId="0" xfId="0" applyFont="1" applyBorder="1" applyAlignment="1">
      <alignment horizontal="center"/>
    </xf>
    <xf numFmtId="0" fontId="0" fillId="0" borderId="0" xfId="0"/>
    <xf numFmtId="0" fontId="1" fillId="0" borderId="0" xfId="0" applyFont="1" applyAlignment="1">
      <alignment horizontal="center"/>
    </xf>
    <xf numFmtId="49" fontId="5" fillId="8" borderId="4" xfId="0" applyNumberFormat="1" applyFont="1" applyFill="1" applyBorder="1" applyAlignment="1">
      <alignment horizontal="left"/>
    </xf>
    <xf numFmtId="0" fontId="8" fillId="7" borderId="6" xfId="0" applyFont="1" applyFill="1" applyBorder="1"/>
    <xf numFmtId="0" fontId="8" fillId="7" borderId="7" xfId="0" applyFont="1" applyFill="1" applyBorder="1"/>
    <xf numFmtId="0" fontId="8" fillId="7" borderId="8" xfId="0" applyFont="1" applyFill="1" applyBorder="1"/>
    <xf numFmtId="0" fontId="8" fillId="7" borderId="9" xfId="0" applyFont="1" applyFill="1" applyBorder="1"/>
    <xf numFmtId="0" fontId="8" fillId="7" borderId="3" xfId="0" applyFont="1" applyFill="1" applyBorder="1"/>
    <xf numFmtId="0" fontId="8" fillId="7" borderId="10" xfId="0" applyFont="1" applyFill="1" applyBorder="1"/>
    <xf numFmtId="177" fontId="2" fillId="0" borderId="11"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1" fillId="0" borderId="0" xfId="0" applyNumberFormat="1" applyFont="1"/>
    <xf numFmtId="177" fontId="1" fillId="0" borderId="0" xfId="0" applyNumberFormat="1" applyFont="1" applyAlignment="1">
      <alignment horizontal="center"/>
    </xf>
    <xf numFmtId="49" fontId="2" fillId="0" borderId="12" xfId="0" applyNumberFormat="1" applyFont="1" applyBorder="1" applyAlignment="1">
      <alignment horizontal="center"/>
    </xf>
    <xf numFmtId="0" fontId="2" fillId="0" borderId="12" xfId="0" applyFont="1" applyBorder="1" applyAlignment="1">
      <alignment horizontal="center"/>
    </xf>
    <xf numFmtId="177" fontId="5" fillId="4" borderId="11"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0" fontId="5" fillId="8" borderId="4" xfId="0" applyFont="1" applyFill="1" applyBorder="1" applyAlignment="1">
      <alignment horizontal="center"/>
    </xf>
    <xf numFmtId="177" fontId="4" fillId="8" borderId="4" xfId="0" applyNumberFormat="1" applyFont="1" applyFill="1" applyBorder="1" applyAlignment="1">
      <alignment horizontal="center" vertical="center"/>
    </xf>
    <xf numFmtId="177" fontId="4" fillId="8" borderId="13" xfId="0" applyNumberFormat="1" applyFont="1" applyFill="1" applyBorder="1" applyAlignment="1">
      <alignment horizontal="center" vertical="center"/>
    </xf>
    <xf numFmtId="0" fontId="2" fillId="0" borderId="11" xfId="0" applyFont="1" applyBorder="1" applyAlignment="1">
      <alignment horizontal="center" vertical="center"/>
    </xf>
    <xf numFmtId="177" fontId="2" fillId="4" borderId="11" xfId="0" applyNumberFormat="1" applyFont="1" applyFill="1" applyBorder="1" applyAlignment="1">
      <alignment horizontal="center" vertical="center"/>
    </xf>
    <xf numFmtId="0" fontId="0" fillId="4" borderId="14" xfId="0" applyFill="1" applyBorder="1"/>
    <xf numFmtId="49" fontId="2" fillId="9" borderId="1" xfId="0" applyNumberFormat="1" applyFont="1" applyFill="1" applyBorder="1" applyAlignment="1">
      <alignment horizontal="center" vertical="center"/>
    </xf>
    <xf numFmtId="0" fontId="2" fillId="9" borderId="2" xfId="0" applyFont="1" applyFill="1" applyBorder="1" applyAlignment="1">
      <alignment horizontal="center" vertical="center"/>
    </xf>
    <xf numFmtId="49" fontId="2" fillId="9" borderId="2"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0" fillId="0" borderId="0" xfId="0" applyFill="1"/>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15" xfId="0" applyFont="1" applyBorder="1" applyAlignment="1">
      <alignment vertical="top" wrapText="1"/>
    </xf>
    <xf numFmtId="0" fontId="1" fillId="0" borderId="17" xfId="0" applyFont="1" applyBorder="1" applyAlignment="1">
      <alignment horizontal="center" vertical="center" wrapText="1"/>
    </xf>
    <xf numFmtId="0" fontId="1" fillId="0" borderId="18" xfId="0" applyFont="1" applyBorder="1" applyAlignment="1">
      <alignment vertical="center" wrapText="1"/>
    </xf>
    <xf numFmtId="0" fontId="1" fillId="0" borderId="15" xfId="0" applyFont="1" applyBorder="1" applyAlignment="1">
      <alignment horizontal="center" vertical="top" wrapText="1"/>
    </xf>
    <xf numFmtId="0" fontId="0" fillId="0" borderId="18" xfId="0" applyBorder="1"/>
    <xf numFmtId="0" fontId="1" fillId="0" borderId="18" xfId="0" applyFont="1" applyBorder="1" applyAlignment="1">
      <alignment horizontal="center" vertical="center" wrapText="1"/>
    </xf>
    <xf numFmtId="0" fontId="14" fillId="0" borderId="0" xfId="0" applyFont="1"/>
    <xf numFmtId="0" fontId="3" fillId="0" borderId="18" xfId="0" applyFont="1" applyBorder="1" applyAlignment="1">
      <alignment horizontal="center" vertical="top"/>
    </xf>
    <xf numFmtId="0" fontId="12" fillId="0" borderId="0" xfId="0" applyFont="1"/>
    <xf numFmtId="0" fontId="0" fillId="0" borderId="0" xfId="0" applyFont="1"/>
    <xf numFmtId="0" fontId="0" fillId="0" borderId="18" xfId="0" applyFont="1" applyBorder="1"/>
    <xf numFmtId="0" fontId="7" fillId="0" borderId="18" xfId="0" applyFont="1" applyBorder="1" applyAlignment="1">
      <alignment horizontal="center" vertical="center" wrapText="1"/>
    </xf>
    <xf numFmtId="0" fontId="7" fillId="0" borderId="18" xfId="0" applyFont="1" applyBorder="1" applyAlignment="1">
      <alignmen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2" xfId="0" applyFont="1" applyBorder="1" applyAlignment="1">
      <alignment horizontal="center" vertical="top" wrapText="1"/>
    </xf>
    <xf numFmtId="0" fontId="13" fillId="12" borderId="20"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vertical="center" wrapText="1"/>
    </xf>
    <xf numFmtId="0" fontId="12" fillId="12" borderId="21" xfId="0" applyFont="1" applyFill="1" applyBorder="1" applyAlignment="1">
      <alignment horizontal="center" vertical="center" wrapText="1"/>
    </xf>
    <xf numFmtId="0" fontId="1" fillId="0" borderId="17" xfId="0" applyFont="1" applyBorder="1" applyAlignment="1">
      <alignment vertical="center" wrapText="1"/>
    </xf>
    <xf numFmtId="0" fontId="1" fillId="0" borderId="25" xfId="0" applyFont="1" applyBorder="1" applyAlignment="1">
      <alignment horizontal="center" vertical="top" wrapText="1"/>
    </xf>
    <xf numFmtId="178" fontId="1" fillId="0" borderId="15" xfId="1" applyNumberFormat="1" applyFont="1" applyBorder="1" applyAlignment="1">
      <alignment horizontal="center" vertical="top"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Border="1"/>
    <xf numFmtId="0" fontId="1" fillId="0" borderId="18" xfId="0" applyFont="1" applyBorder="1" applyAlignment="1">
      <alignment vertical="top" wrapText="1"/>
    </xf>
    <xf numFmtId="0" fontId="3" fillId="0" borderId="18" xfId="0" applyFont="1" applyFill="1" applyBorder="1" applyAlignment="1">
      <alignment horizontal="center" vertical="center" wrapText="1"/>
    </xf>
    <xf numFmtId="0" fontId="1" fillId="0" borderId="28" xfId="0" applyFont="1" applyBorder="1" applyAlignment="1">
      <alignment vertical="top" wrapText="1"/>
    </xf>
    <xf numFmtId="0" fontId="0" fillId="0" borderId="22" xfId="0" applyBorder="1"/>
    <xf numFmtId="0" fontId="0" fillId="0" borderId="15" xfId="0" applyBorder="1"/>
    <xf numFmtId="0" fontId="3" fillId="0" borderId="18" xfId="0" applyFont="1" applyBorder="1" applyAlignment="1">
      <alignment horizontal="center" vertical="center" wrapText="1"/>
    </xf>
    <xf numFmtId="0" fontId="3" fillId="11" borderId="18" xfId="0" applyFont="1" applyFill="1" applyBorder="1" applyAlignment="1">
      <alignment horizontal="center" vertical="center" wrapText="1"/>
    </xf>
    <xf numFmtId="0" fontId="1" fillId="0" borderId="29" xfId="0" applyFont="1" applyBorder="1" applyAlignment="1">
      <alignment vertical="top" wrapText="1"/>
    </xf>
    <xf numFmtId="0" fontId="3" fillId="0"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3" fillId="11" borderId="18" xfId="0" applyFont="1" applyFill="1" applyBorder="1" applyAlignment="1">
      <alignment horizontal="center" vertical="center"/>
    </xf>
    <xf numFmtId="0" fontId="3" fillId="0" borderId="23" xfId="0" applyFont="1" applyBorder="1" applyAlignment="1">
      <alignment horizontal="center" vertical="center"/>
    </xf>
    <xf numFmtId="0" fontId="3" fillId="0" borderId="19" xfId="0" applyFont="1" applyBorder="1" applyAlignment="1">
      <alignment horizontal="center" vertical="center"/>
    </xf>
    <xf numFmtId="0" fontId="1" fillId="0" borderId="18" xfId="0" applyFont="1" applyBorder="1" applyAlignment="1">
      <alignment horizontal="center" vertical="top" wrapText="1"/>
    </xf>
    <xf numFmtId="0" fontId="0" fillId="0" borderId="27" xfId="0" applyBorder="1"/>
    <xf numFmtId="0" fontId="14" fillId="12" borderId="30" xfId="0" applyFont="1" applyFill="1" applyBorder="1" applyAlignment="1">
      <alignment vertical="center" wrapText="1"/>
    </xf>
    <xf numFmtId="0" fontId="15" fillId="10" borderId="31" xfId="0" applyFont="1" applyFill="1" applyBorder="1" applyAlignment="1">
      <alignment horizontal="center" vertical="center" wrapText="1"/>
    </xf>
    <xf numFmtId="0" fontId="14" fillId="12" borderId="20" xfId="0" applyFont="1" applyFill="1" applyBorder="1" applyAlignment="1">
      <alignment vertical="center" wrapText="1"/>
    </xf>
    <xf numFmtId="2" fontId="13" fillId="0" borderId="32"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6" fillId="0" borderId="18" xfId="0" applyFont="1" applyBorder="1" applyAlignment="1">
      <alignment horizontal="center" vertical="center"/>
    </xf>
    <xf numFmtId="0" fontId="17" fillId="0" borderId="18" xfId="0" applyFont="1" applyBorder="1" applyAlignment="1">
      <alignment vertical="center" wrapText="1"/>
    </xf>
    <xf numFmtId="0" fontId="17" fillId="0" borderId="24" xfId="0" applyFont="1" applyBorder="1" applyAlignment="1">
      <alignmen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8" fillId="12" borderId="20" xfId="0" applyFont="1" applyFill="1" applyBorder="1" applyAlignment="1">
      <alignment horizontal="left" vertical="center" wrapText="1"/>
    </xf>
    <xf numFmtId="0" fontId="12" fillId="12" borderId="33" xfId="0" applyFont="1" applyFill="1" applyBorder="1" applyAlignment="1">
      <alignment horizontal="center" vertical="center" wrapText="1"/>
    </xf>
    <xf numFmtId="0" fontId="19" fillId="12" borderId="20" xfId="0" applyFont="1" applyFill="1" applyBorder="1" applyAlignment="1">
      <alignment horizontal="left" vertical="center" wrapText="1"/>
    </xf>
    <xf numFmtId="0" fontId="12" fillId="12" borderId="18" xfId="0" applyFont="1" applyFill="1" applyBorder="1" applyAlignment="1">
      <alignment horizontal="center" vertical="center" wrapText="1"/>
    </xf>
    <xf numFmtId="0" fontId="12" fillId="12" borderId="18" xfId="0" applyFont="1" applyFill="1" applyBorder="1" applyAlignment="1">
      <alignment vertical="center" wrapText="1"/>
    </xf>
    <xf numFmtId="0" fontId="13" fillId="12" borderId="18" xfId="0" applyFont="1" applyFill="1" applyBorder="1" applyAlignment="1">
      <alignment horizontal="center" vertical="center" wrapText="1"/>
    </xf>
    <xf numFmtId="0" fontId="18" fillId="12"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178" fontId="1" fillId="0" borderId="18" xfId="1" applyNumberFormat="1" applyFont="1" applyBorder="1" applyAlignment="1">
      <alignment horizontal="center" vertical="top" wrapText="1"/>
    </xf>
    <xf numFmtId="0" fontId="4" fillId="0" borderId="18" xfId="0" applyFont="1" applyBorder="1" applyAlignment="1">
      <alignment horizontal="center" vertical="top" wrapText="1"/>
    </xf>
    <xf numFmtId="0" fontId="2" fillId="0" borderId="18" xfId="0" applyFont="1" applyBorder="1" applyAlignment="1">
      <alignment horizontal="center" vertical="center" wrapText="1"/>
    </xf>
    <xf numFmtId="0" fontId="15" fillId="13"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17" fontId="16" fillId="9" borderId="18"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2" fontId="12" fillId="0" borderId="34"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20" fillId="0" borderId="0" xfId="0" applyFont="1"/>
    <xf numFmtId="0" fontId="19" fillId="12" borderId="26" xfId="0" applyFont="1" applyFill="1" applyBorder="1" applyAlignment="1">
      <alignment horizontal="left" vertical="center" wrapText="1"/>
    </xf>
    <xf numFmtId="0" fontId="7" fillId="0" borderId="17" xfId="0" applyFont="1" applyBorder="1" applyAlignment="1">
      <alignment vertical="center" wrapText="1"/>
    </xf>
    <xf numFmtId="0" fontId="0" fillId="0" borderId="25" xfId="0" applyBorder="1"/>
    <xf numFmtId="0" fontId="7" fillId="0" borderId="17" xfId="0" applyFont="1" applyBorder="1" applyAlignment="1">
      <alignment horizontal="center" vertical="center" wrapText="1"/>
    </xf>
    <xf numFmtId="0" fontId="1" fillId="0" borderId="30" xfId="0" applyFont="1" applyBorder="1" applyAlignment="1">
      <alignment vertical="top" wrapText="1"/>
    </xf>
    <xf numFmtId="0" fontId="0" fillId="0" borderId="24" xfId="0" applyFont="1" applyBorder="1"/>
    <xf numFmtId="0" fontId="1" fillId="0" borderId="22" xfId="0" applyFont="1" applyBorder="1" applyAlignment="1">
      <alignment vertical="top" wrapText="1"/>
    </xf>
    <xf numFmtId="179" fontId="12" fillId="12" borderId="20" xfId="0" applyNumberFormat="1" applyFont="1" applyFill="1" applyBorder="1" applyAlignment="1">
      <alignment horizontal="center" vertical="center" wrapText="1"/>
    </xf>
    <xf numFmtId="2" fontId="13" fillId="0" borderId="0" xfId="0" applyNumberFormat="1" applyFont="1" applyBorder="1" applyAlignment="1">
      <alignment horizontal="center" vertical="center" wrapText="1"/>
    </xf>
    <xf numFmtId="0" fontId="6" fillId="0" borderId="18" xfId="0" applyFont="1" applyFill="1" applyBorder="1" applyAlignment="1">
      <alignment horizontal="center" vertical="center" wrapText="1"/>
    </xf>
    <xf numFmtId="0" fontId="24" fillId="0" borderId="18" xfId="0" applyFont="1" applyFill="1" applyBorder="1" applyAlignment="1">
      <alignment horizontal="center"/>
    </xf>
    <xf numFmtId="0" fontId="1" fillId="0" borderId="26" xfId="0" applyFont="1" applyBorder="1" applyAlignment="1">
      <alignment vertical="center" wrapText="1"/>
    </xf>
    <xf numFmtId="0" fontId="12" fillId="12" borderId="24" xfId="0" applyFont="1" applyFill="1" applyBorder="1" applyAlignment="1">
      <alignment horizontal="center" vertical="center" wrapText="1"/>
    </xf>
    <xf numFmtId="0" fontId="22"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21" fillId="0" borderId="18" xfId="0" applyFont="1" applyBorder="1" applyAlignment="1">
      <alignment horizontal="center" vertical="center"/>
    </xf>
    <xf numFmtId="0" fontId="25" fillId="0" borderId="18" xfId="0" applyFont="1" applyBorder="1" applyAlignment="1">
      <alignment horizontal="center" vertical="center"/>
    </xf>
    <xf numFmtId="0" fontId="16" fillId="14" borderId="18" xfId="0" applyFont="1" applyFill="1" applyBorder="1" applyAlignment="1">
      <alignment horizontal="center" vertical="center" wrapText="1"/>
    </xf>
    <xf numFmtId="0" fontId="0" fillId="0" borderId="18" xfId="0" applyBorder="1" applyAlignment="1">
      <alignment vertical="center"/>
    </xf>
    <xf numFmtId="0" fontId="26" fillId="0" borderId="18"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13" fillId="12" borderId="17" xfId="0" applyFont="1" applyFill="1" applyBorder="1" applyAlignment="1">
      <alignment horizontal="center" vertical="center" wrapText="1"/>
    </xf>
    <xf numFmtId="0" fontId="0" fillId="0" borderId="18" xfId="0" applyFont="1" applyBorder="1" applyAlignment="1">
      <alignment vertical="center" wrapText="1"/>
    </xf>
    <xf numFmtId="0" fontId="25"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0" fillId="0" borderId="0" xfId="0" applyFill="1" applyAlignment="1">
      <alignment wrapText="1"/>
    </xf>
    <xf numFmtId="0" fontId="36" fillId="0" borderId="18" xfId="0" applyFont="1" applyBorder="1" applyAlignment="1">
      <alignment horizontal="justify" vertical="center"/>
    </xf>
    <xf numFmtId="180" fontId="0" fillId="0" borderId="18" xfId="0" applyNumberFormat="1" applyFill="1" applyBorder="1" applyAlignment="1">
      <alignment vertical="center"/>
    </xf>
    <xf numFmtId="181" fontId="8" fillId="0" borderId="0" xfId="0" applyNumberFormat="1" applyFont="1" applyAlignment="1">
      <alignment horizontal="center" vertical="center"/>
    </xf>
    <xf numFmtId="0" fontId="36" fillId="0" borderId="26" xfId="0" applyFont="1" applyFill="1" applyBorder="1" applyAlignment="1">
      <alignment horizontal="justify" vertical="center"/>
    </xf>
    <xf numFmtId="0" fontId="0" fillId="15" borderId="18" xfId="0" applyFill="1" applyBorder="1" applyAlignment="1">
      <alignment vertical="center"/>
    </xf>
    <xf numFmtId="0" fontId="38" fillId="0" borderId="18" xfId="0" applyFont="1" applyBorder="1" applyAlignment="1">
      <alignment vertical="center"/>
    </xf>
    <xf numFmtId="0" fontId="39" fillId="0" borderId="18" xfId="0" applyFont="1" applyBorder="1" applyAlignment="1">
      <alignment vertical="center" wrapText="1"/>
    </xf>
    <xf numFmtId="0" fontId="39" fillId="15" borderId="18" xfId="0" applyFont="1" applyFill="1" applyBorder="1" applyAlignment="1">
      <alignment vertical="center" wrapText="1"/>
    </xf>
    <xf numFmtId="0" fontId="0" fillId="0" borderId="18" xfId="0" applyFill="1" applyBorder="1"/>
    <xf numFmtId="0" fontId="0" fillId="0" borderId="18" xfId="0" applyBorder="1" applyAlignment="1">
      <alignment wrapText="1"/>
    </xf>
    <xf numFmtId="0" fontId="40" fillId="8" borderId="0" xfId="0" applyFont="1" applyFill="1"/>
    <xf numFmtId="0" fontId="0" fillId="0" borderId="0" xfId="0" applyBorder="1"/>
    <xf numFmtId="0" fontId="41" fillId="0" borderId="18" xfId="0" applyFont="1" applyBorder="1" applyAlignment="1">
      <alignment vertical="center" wrapText="1"/>
    </xf>
    <xf numFmtId="0" fontId="42" fillId="0" borderId="18" xfId="0" applyFont="1" applyBorder="1" applyAlignment="1">
      <alignment horizontal="center" vertical="center" wrapText="1"/>
    </xf>
    <xf numFmtId="0" fontId="42" fillId="0" borderId="18" xfId="0" applyFont="1" applyBorder="1" applyAlignment="1">
      <alignment horizontal="center" vertical="top"/>
    </xf>
    <xf numFmtId="0" fontId="12" fillId="12" borderId="17" xfId="0" applyFont="1" applyFill="1" applyBorder="1" applyAlignment="1">
      <alignment horizontal="center" vertical="center" wrapText="1"/>
    </xf>
    <xf numFmtId="0" fontId="12" fillId="12" borderId="30" xfId="0" applyFont="1" applyFill="1" applyBorder="1" applyAlignment="1">
      <alignment vertical="center" wrapText="1"/>
    </xf>
    <xf numFmtId="0" fontId="12" fillId="12" borderId="33" xfId="0" applyFont="1" applyFill="1" applyBorder="1" applyAlignment="1">
      <alignment vertical="center" wrapText="1"/>
    </xf>
    <xf numFmtId="0" fontId="43" fillId="0" borderId="18" xfId="0" applyFont="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vertical="center" wrapText="1"/>
    </xf>
    <xf numFmtId="0" fontId="41" fillId="0" borderId="18" xfId="0" applyFont="1" applyBorder="1" applyAlignment="1">
      <alignment horizontal="center" vertical="center"/>
    </xf>
    <xf numFmtId="0" fontId="12" fillId="4" borderId="18" xfId="0" applyFont="1" applyFill="1" applyBorder="1" applyAlignment="1">
      <alignment vertical="center" wrapText="1"/>
    </xf>
    <xf numFmtId="0" fontId="14" fillId="4" borderId="18" xfId="0" applyFont="1" applyFill="1" applyBorder="1" applyAlignment="1">
      <alignment vertical="center" wrapText="1"/>
    </xf>
    <xf numFmtId="0" fontId="44" fillId="4" borderId="18" xfId="0" applyFont="1" applyFill="1" applyBorder="1" applyAlignment="1">
      <alignment horizontal="center" vertical="center" wrapText="1"/>
    </xf>
    <xf numFmtId="0" fontId="45" fillId="12" borderId="18" xfId="0" applyFont="1" applyFill="1" applyBorder="1" applyAlignment="1">
      <alignment vertical="center" wrapText="1"/>
    </xf>
    <xf numFmtId="0" fontId="0" fillId="12" borderId="18" xfId="0" applyFill="1" applyBorder="1"/>
    <xf numFmtId="0" fontId="11" fillId="12" borderId="18" xfId="0" applyFont="1" applyFill="1" applyBorder="1"/>
    <xf numFmtId="0" fontId="0" fillId="12" borderId="18" xfId="0" applyFill="1" applyBorder="1" applyAlignment="1">
      <alignment horizontal="center" vertical="center"/>
    </xf>
    <xf numFmtId="0" fontId="0" fillId="12" borderId="18" xfId="0" applyFill="1" applyBorder="1" applyAlignment="1">
      <alignment vertical="center"/>
    </xf>
    <xf numFmtId="0" fontId="11" fillId="0" borderId="18" xfId="0" applyFont="1" applyBorder="1"/>
    <xf numFmtId="0" fontId="0" fillId="0" borderId="18" xfId="0" applyBorder="1" applyAlignment="1">
      <alignment horizontal="center" vertical="center"/>
    </xf>
    <xf numFmtId="0" fontId="0" fillId="0" borderId="18" xfId="0" applyFill="1" applyBorder="1" applyAlignment="1">
      <alignment horizontal="center"/>
    </xf>
    <xf numFmtId="0" fontId="0" fillId="12" borderId="18" xfId="0" applyFill="1" applyBorder="1" applyAlignment="1">
      <alignment horizontal="center"/>
    </xf>
    <xf numFmtId="0" fontId="12" fillId="12" borderId="36" xfId="0" applyFont="1" applyFill="1" applyBorder="1" applyAlignment="1">
      <alignment horizontal="center" vertical="center" wrapText="1"/>
    </xf>
    <xf numFmtId="0" fontId="18" fillId="12" borderId="30" xfId="0" applyFont="1" applyFill="1" applyBorder="1" applyAlignment="1">
      <alignment horizontal="left" vertical="center" wrapText="1"/>
    </xf>
    <xf numFmtId="0" fontId="12" fillId="12" borderId="30" xfId="0" applyFont="1" applyFill="1" applyBorder="1" applyAlignment="1">
      <alignment horizontal="center" vertical="center" wrapText="1"/>
    </xf>
    <xf numFmtId="0" fontId="12" fillId="12" borderId="37" xfId="0" applyFont="1" applyFill="1" applyBorder="1" applyAlignment="1">
      <alignment horizontal="center" vertical="center" wrapText="1"/>
    </xf>
    <xf numFmtId="0" fontId="18" fillId="12" borderId="33" xfId="0" applyFont="1" applyFill="1" applyBorder="1" applyAlignment="1">
      <alignment horizontal="left" vertical="center" wrapText="1"/>
    </xf>
    <xf numFmtId="179" fontId="12" fillId="12" borderId="33" xfId="0" applyNumberFormat="1" applyFont="1" applyFill="1" applyBorder="1" applyAlignment="1">
      <alignment horizontal="center" vertical="center" wrapText="1"/>
    </xf>
    <xf numFmtId="0" fontId="41" fillId="0" borderId="18" xfId="0" applyFont="1" applyBorder="1" applyAlignment="1">
      <alignment horizontal="center" vertical="center" wrapText="1"/>
    </xf>
    <xf numFmtId="0" fontId="42" fillId="0" borderId="18" xfId="0" applyFont="1" applyFill="1" applyBorder="1" applyAlignment="1">
      <alignment horizontal="center" vertical="center" wrapText="1"/>
    </xf>
    <xf numFmtId="0" fontId="36" fillId="0" borderId="0" xfId="0" applyFont="1" applyFill="1" applyBorder="1" applyAlignment="1">
      <alignment horizontal="justify" vertical="center"/>
    </xf>
    <xf numFmtId="0" fontId="36" fillId="15" borderId="18" xfId="0" applyFont="1" applyFill="1" applyBorder="1" applyAlignment="1">
      <alignment horizontal="justify" vertical="center"/>
    </xf>
    <xf numFmtId="0" fontId="39" fillId="16" borderId="18" xfId="0" applyFont="1" applyFill="1" applyBorder="1" applyAlignment="1">
      <alignment vertical="center" wrapText="1"/>
    </xf>
    <xf numFmtId="0" fontId="0" fillId="16" borderId="18" xfId="0" applyFill="1" applyBorder="1"/>
    <xf numFmtId="180" fontId="0" fillId="16" borderId="18" xfId="0" applyNumberFormat="1" applyFill="1" applyBorder="1"/>
    <xf numFmtId="0" fontId="0" fillId="16" borderId="18" xfId="0" applyFill="1" applyBorder="1" applyAlignment="1">
      <alignment vertical="center"/>
    </xf>
    <xf numFmtId="0" fontId="36" fillId="0" borderId="18" xfId="0" applyFont="1" applyFill="1" applyBorder="1" applyAlignment="1">
      <alignment horizontal="justify" vertical="center"/>
    </xf>
    <xf numFmtId="0" fontId="12" fillId="0" borderId="0" xfId="0" applyFont="1" applyFill="1" applyBorder="1" applyAlignment="1">
      <alignment vertical="center" wrapText="1"/>
    </xf>
    <xf numFmtId="0" fontId="44"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4" fillId="0" borderId="18" xfId="0" applyFont="1" applyFill="1" applyBorder="1" applyAlignment="1">
      <alignment vertical="center" wrapText="1"/>
    </xf>
    <xf numFmtId="0" fontId="44" fillId="0" borderId="18" xfId="0" applyFont="1" applyFill="1" applyBorder="1" applyAlignment="1">
      <alignment horizontal="center" vertical="center" wrapText="1"/>
    </xf>
    <xf numFmtId="0" fontId="12" fillId="0" borderId="18" xfId="0" applyFont="1" applyFill="1" applyBorder="1" applyAlignment="1">
      <alignment vertical="center" wrapText="1"/>
    </xf>
    <xf numFmtId="0" fontId="0" fillId="0" borderId="26" xfId="0" applyBorder="1"/>
    <xf numFmtId="0" fontId="1" fillId="0" borderId="26" xfId="0" applyFont="1" applyFill="1" applyBorder="1" applyAlignment="1">
      <alignment horizontal="center" vertical="center" wrapText="1"/>
    </xf>
    <xf numFmtId="0" fontId="1" fillId="0" borderId="38" xfId="0" applyFont="1" applyBorder="1" applyAlignment="1">
      <alignment horizontal="center" vertical="top" wrapText="1"/>
    </xf>
    <xf numFmtId="0" fontId="1" fillId="0" borderId="33" xfId="0" applyFont="1" applyBorder="1" applyAlignment="1">
      <alignment vertical="top" wrapText="1"/>
    </xf>
    <xf numFmtId="0" fontId="41" fillId="0" borderId="18" xfId="0" applyFont="1" applyBorder="1" applyAlignment="1">
      <alignment horizontal="center" vertical="top"/>
    </xf>
    <xf numFmtId="0" fontId="41" fillId="0" borderId="26" xfId="0" applyFont="1" applyBorder="1" applyAlignment="1">
      <alignment vertical="center" wrapText="1"/>
    </xf>
    <xf numFmtId="0" fontId="16" fillId="17" borderId="18" xfId="0" applyFont="1" applyFill="1" applyBorder="1" applyAlignment="1">
      <alignment horizontal="center" vertical="center" wrapText="1"/>
    </xf>
    <xf numFmtId="49" fontId="2" fillId="17" borderId="1" xfId="0" applyNumberFormat="1" applyFont="1" applyFill="1" applyBorder="1" applyAlignment="1">
      <alignment horizontal="center" vertical="center"/>
    </xf>
    <xf numFmtId="0" fontId="2" fillId="17" borderId="2" xfId="0" applyFont="1" applyFill="1" applyBorder="1" applyAlignment="1">
      <alignment horizontal="center" vertical="center"/>
    </xf>
    <xf numFmtId="49" fontId="2" fillId="17" borderId="2"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xf>
    <xf numFmtId="0" fontId="2" fillId="14" borderId="2" xfId="0" applyFont="1" applyFill="1" applyBorder="1" applyAlignment="1">
      <alignment horizontal="center" vertical="center"/>
    </xf>
    <xf numFmtId="49" fontId="2" fillId="14" borderId="2" xfId="0" applyNumberFormat="1" applyFont="1" applyFill="1" applyBorder="1" applyAlignment="1">
      <alignment horizontal="center" vertical="center"/>
    </xf>
    <xf numFmtId="0" fontId="28" fillId="0" borderId="18" xfId="0" applyFont="1" applyBorder="1" applyAlignment="1">
      <alignment horizontal="center" vertical="center" wrapText="1"/>
    </xf>
    <xf numFmtId="0" fontId="6" fillId="11" borderId="18" xfId="0" applyFont="1" applyFill="1" applyBorder="1" applyAlignment="1">
      <alignment horizontal="center" vertical="center" wrapText="1"/>
    </xf>
    <xf numFmtId="0" fontId="47" fillId="0" borderId="18" xfId="0" applyFont="1" applyBorder="1" applyAlignment="1">
      <alignment horizontal="center" vertical="center"/>
    </xf>
    <xf numFmtId="0" fontId="1" fillId="0" borderId="22" xfId="0" applyFont="1" applyBorder="1" applyAlignment="1">
      <alignment horizontal="center" vertical="center" wrapText="1"/>
    </xf>
    <xf numFmtId="0" fontId="1" fillId="0" borderId="15" xfId="0" applyFont="1" applyBorder="1" applyAlignment="1">
      <alignment horizontal="center" vertical="center" wrapText="1"/>
    </xf>
    <xf numFmtId="0" fontId="26" fillId="0" borderId="18" xfId="0" applyFont="1" applyBorder="1" applyAlignment="1">
      <alignment horizontal="center" vertical="center" wrapText="1"/>
    </xf>
    <xf numFmtId="0" fontId="1" fillId="4" borderId="18"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8" fillId="7" borderId="0" xfId="0" applyFont="1" applyFill="1" applyBorder="1"/>
    <xf numFmtId="0" fontId="16" fillId="15" borderId="18" xfId="0" applyFont="1" applyFill="1" applyBorder="1" applyAlignment="1">
      <alignment horizontal="center" vertical="center" wrapText="1"/>
    </xf>
    <xf numFmtId="0" fontId="15" fillId="15" borderId="18" xfId="0" applyFont="1" applyFill="1" applyBorder="1" applyAlignment="1">
      <alignment horizontal="center" vertical="center" wrapText="1"/>
    </xf>
    <xf numFmtId="0" fontId="29" fillId="0" borderId="18" xfId="0" applyFont="1" applyBorder="1" applyAlignment="1">
      <alignment horizontal="center" vertical="center" wrapText="1"/>
    </xf>
    <xf numFmtId="0" fontId="30" fillId="0" borderId="18" xfId="0" applyFont="1" applyBorder="1" applyAlignment="1">
      <alignment horizontal="center" vertical="center" wrapText="1"/>
    </xf>
    <xf numFmtId="0" fontId="33" fillId="0" borderId="18" xfId="0" applyFont="1" applyBorder="1" applyAlignment="1">
      <alignment horizontal="center" vertical="center" wrapText="1"/>
    </xf>
    <xf numFmtId="0" fontId="48" fillId="0" borderId="18" xfId="0" applyFont="1" applyBorder="1" applyAlignment="1">
      <alignment horizontal="center" vertical="center" wrapText="1"/>
    </xf>
    <xf numFmtId="0" fontId="12" fillId="14" borderId="18" xfId="0" applyFont="1" applyFill="1" applyBorder="1" applyAlignment="1">
      <alignment horizontal="center" vertical="center" wrapText="1"/>
    </xf>
    <xf numFmtId="0" fontId="13" fillId="14" borderId="18" xfId="0" applyFont="1" applyFill="1" applyBorder="1" applyAlignment="1">
      <alignment horizontal="center" vertical="center" wrapText="1"/>
    </xf>
    <xf numFmtId="0" fontId="34" fillId="12" borderId="18" xfId="0" applyFont="1" applyFill="1" applyBorder="1" applyAlignment="1">
      <alignment horizontal="center" vertical="center" wrapText="1"/>
    </xf>
    <xf numFmtId="0" fontId="17" fillId="0" borderId="18" xfId="0" applyFont="1" applyBorder="1" applyAlignment="1">
      <alignment horizontal="center" vertical="center" wrapText="1"/>
    </xf>
    <xf numFmtId="0" fontId="31" fillId="0" borderId="18" xfId="0" applyFont="1" applyBorder="1" applyAlignment="1">
      <alignment horizontal="center" vertical="center" wrapText="1"/>
    </xf>
    <xf numFmtId="0" fontId="32" fillId="0" borderId="18" xfId="0" applyFont="1" applyBorder="1" applyAlignment="1">
      <alignment horizontal="center" vertical="center" wrapText="1"/>
    </xf>
    <xf numFmtId="0" fontId="26" fillId="0" borderId="18" xfId="0" applyFont="1" applyBorder="1" applyAlignment="1">
      <alignment horizontal="center" vertical="top"/>
    </xf>
    <xf numFmtId="0" fontId="26" fillId="0" borderId="18" xfId="0" applyFont="1" applyBorder="1" applyAlignment="1">
      <alignment horizontal="center" vertical="center"/>
    </xf>
    <xf numFmtId="0" fontId="6" fillId="0" borderId="24"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35" fillId="0" borderId="18" xfId="0" applyFont="1" applyBorder="1" applyAlignment="1">
      <alignment horizontal="center" vertical="center" wrapText="1"/>
    </xf>
    <xf numFmtId="0" fontId="13" fillId="18" borderId="18" xfId="0" applyFont="1" applyFill="1" applyBorder="1" applyAlignment="1">
      <alignment horizontal="center" vertical="center" wrapText="1"/>
    </xf>
    <xf numFmtId="180" fontId="12" fillId="14" borderId="18" xfId="0" applyNumberFormat="1" applyFont="1" applyFill="1" applyBorder="1" applyAlignment="1">
      <alignment horizontal="center" vertical="center" wrapText="1"/>
    </xf>
    <xf numFmtId="180" fontId="8" fillId="0" borderId="0" xfId="0" applyNumberFormat="1" applyFont="1" applyAlignment="1">
      <alignment horizontal="center" vertical="center"/>
    </xf>
    <xf numFmtId="0" fontId="1" fillId="0" borderId="24" xfId="0" applyFont="1" applyBorder="1" applyAlignment="1">
      <alignment horizontal="center" vertical="top" wrapText="1"/>
    </xf>
    <xf numFmtId="0" fontId="3" fillId="0" borderId="24" xfId="0" applyFont="1" applyBorder="1" applyAlignment="1">
      <alignment horizontal="center" vertical="center" wrapText="1"/>
    </xf>
    <xf numFmtId="0" fontId="49" fillId="0" borderId="18" xfId="0" applyFont="1" applyBorder="1" applyAlignment="1">
      <alignment horizontal="center" vertical="center" wrapText="1"/>
    </xf>
    <xf numFmtId="0" fontId="1" fillId="0" borderId="18" xfId="0" applyFont="1" applyBorder="1" applyAlignment="1">
      <alignment vertical="top"/>
    </xf>
    <xf numFmtId="0" fontId="2" fillId="0" borderId="18" xfId="0" applyFont="1" applyBorder="1" applyAlignment="1">
      <alignment horizontal="right" vertical="top"/>
    </xf>
    <xf numFmtId="0" fontId="2" fillId="0" borderId="18" xfId="0" applyFont="1" applyBorder="1" applyAlignment="1">
      <alignment horizontal="center" vertical="top"/>
    </xf>
    <xf numFmtId="49" fontId="2" fillId="4" borderId="18" xfId="0" applyNumberFormat="1" applyFont="1" applyFill="1" applyBorder="1" applyAlignment="1">
      <alignment horizontal="center" vertical="top"/>
    </xf>
    <xf numFmtId="0" fontId="12" fillId="4" borderId="18" xfId="0" applyFont="1" applyFill="1" applyBorder="1" applyAlignment="1">
      <alignment horizontal="center" vertical="center"/>
    </xf>
    <xf numFmtId="0" fontId="1" fillId="0" borderId="18" xfId="0" applyFont="1" applyBorder="1" applyAlignment="1">
      <alignment horizontal="center" vertical="top"/>
    </xf>
    <xf numFmtId="49" fontId="2" fillId="0" borderId="18" xfId="0" applyNumberFormat="1" applyFont="1" applyBorder="1" applyAlignment="1">
      <alignment horizontal="left" vertical="top"/>
    </xf>
    <xf numFmtId="0" fontId="51" fillId="0" borderId="18" xfId="0" applyFont="1" applyBorder="1" applyAlignment="1">
      <alignment horizontal="center" vertical="top"/>
    </xf>
    <xf numFmtId="0" fontId="4" fillId="0" borderId="18" xfId="0" applyFont="1" applyBorder="1" applyAlignment="1">
      <alignment horizontal="center" vertical="top"/>
    </xf>
    <xf numFmtId="0" fontId="52" fillId="0" borderId="18" xfId="0" applyFont="1" applyBorder="1" applyAlignment="1">
      <alignment horizontal="center" vertical="top"/>
    </xf>
    <xf numFmtId="49" fontId="2" fillId="19" borderId="18" xfId="0" applyNumberFormat="1" applyFont="1" applyFill="1" applyBorder="1" applyAlignment="1">
      <alignment horizontal="left" vertical="top"/>
    </xf>
    <xf numFmtId="0" fontId="2" fillId="19" borderId="18" xfId="0" applyFont="1" applyFill="1" applyBorder="1" applyAlignment="1">
      <alignment horizontal="center" vertical="top"/>
    </xf>
    <xf numFmtId="0" fontId="50" fillId="19" borderId="18" xfId="0" applyFont="1" applyFill="1" applyBorder="1" applyAlignment="1">
      <alignment horizontal="center" vertical="top"/>
    </xf>
    <xf numFmtId="0" fontId="3" fillId="4" borderId="18" xfId="0" applyFont="1" applyFill="1" applyBorder="1" applyAlignment="1">
      <alignment horizontal="center" vertical="top"/>
    </xf>
    <xf numFmtId="49" fontId="2" fillId="20" borderId="18" xfId="0" applyNumberFormat="1" applyFont="1" applyFill="1" applyBorder="1" applyAlignment="1">
      <alignment horizontal="left" vertical="top"/>
    </xf>
    <xf numFmtId="0" fontId="4" fillId="20" borderId="18" xfId="0" applyFont="1" applyFill="1" applyBorder="1" applyAlignment="1">
      <alignment horizontal="center" vertical="top"/>
    </xf>
    <xf numFmtId="0" fontId="50" fillId="20" borderId="18" xfId="0" applyFont="1" applyFill="1" applyBorder="1" applyAlignment="1">
      <alignment horizontal="center" vertical="top"/>
    </xf>
    <xf numFmtId="0" fontId="2" fillId="0" borderId="18" xfId="0" applyFont="1" applyBorder="1" applyAlignment="1">
      <alignment horizontal="left" vertical="top"/>
    </xf>
    <xf numFmtId="49" fontId="2" fillId="3" borderId="18" xfId="0" applyNumberFormat="1" applyFont="1" applyFill="1" applyBorder="1" applyAlignment="1">
      <alignment horizontal="left" vertical="top"/>
    </xf>
    <xf numFmtId="0" fontId="2" fillId="3" borderId="18" xfId="0" applyFont="1" applyFill="1" applyBorder="1" applyAlignment="1">
      <alignment horizontal="center" vertical="top"/>
    </xf>
    <xf numFmtId="0" fontId="50" fillId="3" borderId="18" xfId="0" applyFont="1" applyFill="1" applyBorder="1" applyAlignment="1">
      <alignment horizontal="center" vertical="top"/>
    </xf>
    <xf numFmtId="0" fontId="4" fillId="4" borderId="18" xfId="0" applyFont="1" applyFill="1" applyBorder="1" applyAlignment="1">
      <alignment horizontal="center" vertical="top"/>
    </xf>
    <xf numFmtId="49" fontId="5" fillId="21" borderId="18" xfId="0" applyNumberFormat="1" applyFont="1" applyFill="1" applyBorder="1" applyAlignment="1">
      <alignment horizontal="left" vertical="top"/>
    </xf>
    <xf numFmtId="0" fontId="5" fillId="21" borderId="18" xfId="0" applyFont="1" applyFill="1" applyBorder="1" applyAlignment="1">
      <alignment horizontal="center" vertical="top"/>
    </xf>
    <xf numFmtId="0" fontId="50" fillId="21" borderId="18" xfId="0" applyFont="1" applyFill="1" applyBorder="1" applyAlignment="1">
      <alignment horizontal="center" vertical="top"/>
    </xf>
    <xf numFmtId="49" fontId="5" fillId="22" borderId="18" xfId="0" applyNumberFormat="1" applyFont="1" applyFill="1" applyBorder="1" applyAlignment="1">
      <alignment horizontal="left" vertical="top"/>
    </xf>
    <xf numFmtId="0" fontId="5" fillId="22" borderId="18" xfId="0" applyFont="1" applyFill="1" applyBorder="1" applyAlignment="1">
      <alignment horizontal="center" vertical="top"/>
    </xf>
    <xf numFmtId="0" fontId="50" fillId="22" borderId="18" xfId="0" applyFont="1" applyFill="1" applyBorder="1" applyAlignment="1">
      <alignment horizontal="center" vertical="top"/>
    </xf>
    <xf numFmtId="0" fontId="53" fillId="13" borderId="18" xfId="0" applyFont="1" applyFill="1" applyBorder="1" applyAlignment="1">
      <alignment horizontal="left" vertical="top"/>
    </xf>
    <xf numFmtId="0" fontId="5" fillId="13" borderId="18" xfId="0" applyFont="1" applyFill="1" applyBorder="1" applyAlignment="1">
      <alignment horizontal="center" vertical="top"/>
    </xf>
    <xf numFmtId="0" fontId="50" fillId="13" borderId="18" xfId="0" applyFont="1" applyFill="1" applyBorder="1" applyAlignment="1">
      <alignment horizontal="center" vertical="top"/>
    </xf>
    <xf numFmtId="17" fontId="54" fillId="9" borderId="18" xfId="0" applyNumberFormat="1" applyFont="1" applyFill="1" applyBorder="1" applyAlignment="1">
      <alignment horizontal="center" vertical="center" wrapText="1"/>
    </xf>
    <xf numFmtId="0" fontId="54" fillId="9" borderId="18" xfId="0" applyFont="1" applyFill="1" applyBorder="1" applyAlignment="1">
      <alignment horizontal="center" vertical="center" wrapText="1"/>
    </xf>
    <xf numFmtId="0" fontId="54" fillId="17" borderId="18" xfId="0" applyFont="1" applyFill="1" applyBorder="1" applyAlignment="1">
      <alignment horizontal="center" vertical="center" wrapText="1"/>
    </xf>
    <xf numFmtId="0" fontId="54" fillId="14" borderId="18" xfId="0" applyFont="1" applyFill="1" applyBorder="1" applyAlignment="1">
      <alignment horizontal="center" vertical="center" wrapText="1"/>
    </xf>
    <xf numFmtId="0" fontId="2" fillId="22" borderId="18" xfId="0" applyFont="1" applyFill="1" applyBorder="1" applyAlignment="1">
      <alignment horizontal="left" vertical="top"/>
    </xf>
    <xf numFmtId="0" fontId="2" fillId="22" borderId="18" xfId="0" applyFont="1" applyFill="1" applyBorder="1" applyAlignment="1">
      <alignment horizontal="center" vertical="top" wrapText="1"/>
    </xf>
    <xf numFmtId="0" fontId="3" fillId="0" borderId="18" xfId="0" applyFont="1" applyBorder="1" applyAlignment="1">
      <alignment horizontal="left" vertical="top"/>
    </xf>
    <xf numFmtId="0" fontId="1" fillId="0" borderId="15" xfId="0" applyFont="1" applyBorder="1" applyAlignment="1">
      <alignment horizontal="center" vertical="top"/>
    </xf>
    <xf numFmtId="0" fontId="54" fillId="14" borderId="15" xfId="0" applyFont="1" applyFill="1" applyBorder="1" applyAlignment="1">
      <alignment horizontal="center" vertical="center" wrapText="1"/>
    </xf>
    <xf numFmtId="49" fontId="2" fillId="4" borderId="15" xfId="0" applyNumberFormat="1" applyFont="1" applyFill="1" applyBorder="1" applyAlignment="1">
      <alignment horizontal="center" vertical="top"/>
    </xf>
    <xf numFmtId="0" fontId="2" fillId="19" borderId="15" xfId="0" applyFont="1" applyFill="1" applyBorder="1" applyAlignment="1">
      <alignment horizontal="center" vertical="top"/>
    </xf>
    <xf numFmtId="0" fontId="3" fillId="0" borderId="15" xfId="0" applyFont="1" applyBorder="1" applyAlignment="1">
      <alignment horizontal="center" vertical="top"/>
    </xf>
    <xf numFmtId="0" fontId="4" fillId="0" borderId="15" xfId="0" applyFont="1" applyBorder="1" applyAlignment="1">
      <alignment horizontal="center" vertical="top"/>
    </xf>
    <xf numFmtId="0" fontId="4" fillId="20" borderId="15" xfId="0" applyFont="1" applyFill="1" applyBorder="1" applyAlignment="1">
      <alignment horizontal="center" vertical="top"/>
    </xf>
    <xf numFmtId="0" fontId="2" fillId="3" borderId="15" xfId="0" applyFont="1" applyFill="1" applyBorder="1" applyAlignment="1">
      <alignment horizontal="center" vertical="top"/>
    </xf>
    <xf numFmtId="0" fontId="3" fillId="4" borderId="15" xfId="0" applyFont="1" applyFill="1" applyBorder="1" applyAlignment="1">
      <alignment horizontal="center" vertical="top"/>
    </xf>
    <xf numFmtId="0" fontId="5" fillId="21" borderId="15" xfId="0" applyFont="1" applyFill="1" applyBorder="1" applyAlignment="1">
      <alignment horizontal="center" vertical="top"/>
    </xf>
    <xf numFmtId="0" fontId="5" fillId="22" borderId="15" xfId="0" applyFont="1" applyFill="1" applyBorder="1" applyAlignment="1">
      <alignment horizontal="center" vertical="top"/>
    </xf>
    <xf numFmtId="0" fontId="5" fillId="13" borderId="15" xfId="0" applyFont="1" applyFill="1" applyBorder="1" applyAlignment="1">
      <alignment horizontal="center" vertical="top"/>
    </xf>
    <xf numFmtId="0" fontId="12" fillId="7" borderId="18" xfId="0" applyFont="1" applyFill="1" applyBorder="1" applyAlignment="1">
      <alignment horizontal="center" vertical="center"/>
    </xf>
    <xf numFmtId="49" fontId="28" fillId="4" borderId="18" xfId="0" applyNumberFormat="1" applyFont="1" applyFill="1" applyBorder="1" applyAlignment="1">
      <alignment horizontal="center" vertical="top"/>
    </xf>
    <xf numFmtId="0" fontId="24" fillId="0" borderId="18" xfId="0" applyFont="1" applyBorder="1"/>
    <xf numFmtId="0" fontId="3" fillId="0" borderId="18" xfId="0" applyFont="1" applyFill="1" applyBorder="1" applyAlignment="1">
      <alignment horizontal="left" vertical="top"/>
    </xf>
    <xf numFmtId="49" fontId="4" fillId="0" borderId="18" xfId="0" applyNumberFormat="1" applyFont="1" applyBorder="1" applyAlignment="1">
      <alignment horizontal="center" vertical="top"/>
    </xf>
    <xf numFmtId="0" fontId="5" fillId="4" borderId="18" xfId="0" applyFont="1" applyFill="1" applyBorder="1" applyAlignment="1">
      <alignment horizontal="left" vertical="top"/>
    </xf>
    <xf numFmtId="0" fontId="54" fillId="23" borderId="38" xfId="0" applyFont="1" applyFill="1" applyBorder="1" applyAlignment="1">
      <alignment horizontal="center" vertical="center" wrapText="1"/>
    </xf>
    <xf numFmtId="0" fontId="2" fillId="22" borderId="17" xfId="0" applyFont="1" applyFill="1" applyBorder="1" applyAlignment="1">
      <alignment horizontal="left" vertical="top"/>
    </xf>
    <xf numFmtId="0" fontId="2" fillId="22" borderId="17" xfId="0" applyFont="1" applyFill="1" applyBorder="1" applyAlignment="1">
      <alignment horizontal="center" vertical="top" wrapText="1"/>
    </xf>
    <xf numFmtId="17" fontId="54" fillId="9" borderId="17" xfId="0" applyNumberFormat="1" applyFont="1" applyFill="1" applyBorder="1" applyAlignment="1">
      <alignment horizontal="center" vertical="center" wrapText="1"/>
    </xf>
    <xf numFmtId="0" fontId="54" fillId="9" borderId="17" xfId="0" applyFont="1" applyFill="1" applyBorder="1" applyAlignment="1">
      <alignment horizontal="center" vertical="center" wrapText="1"/>
    </xf>
    <xf numFmtId="0" fontId="54" fillId="17"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54" fillId="14" borderId="25" xfId="0" applyFont="1" applyFill="1" applyBorder="1" applyAlignment="1">
      <alignment horizontal="center" vertical="center" wrapText="1"/>
    </xf>
    <xf numFmtId="0" fontId="3" fillId="0" borderId="0" xfId="0" applyFont="1" applyBorder="1" applyAlignment="1">
      <alignment horizontal="left" vertical="top"/>
    </xf>
    <xf numFmtId="0" fontId="5" fillId="4" borderId="24" xfId="0" applyFont="1" applyFill="1" applyBorder="1" applyAlignment="1">
      <alignment horizontal="left" vertical="top"/>
    </xf>
    <xf numFmtId="0" fontId="0" fillId="0" borderId="24" xfId="0" applyBorder="1"/>
    <xf numFmtId="0" fontId="40" fillId="0" borderId="18" xfId="0" applyFont="1" applyBorder="1"/>
    <xf numFmtId="0" fontId="0" fillId="0" borderId="39" xfId="0" applyBorder="1"/>
    <xf numFmtId="0" fontId="54" fillId="24" borderId="0" xfId="0" applyFont="1" applyFill="1" applyBorder="1" applyAlignment="1">
      <alignment horizontal="center" vertical="center" wrapText="1"/>
    </xf>
    <xf numFmtId="0" fontId="55" fillId="0" borderId="0" xfId="0" applyFont="1"/>
    <xf numFmtId="0" fontId="56" fillId="0" borderId="18" xfId="0" applyFont="1" applyBorder="1" applyAlignment="1">
      <alignment horizontal="center" vertical="top"/>
    </xf>
    <xf numFmtId="0" fontId="2" fillId="0" borderId="18" xfId="0" applyFont="1" applyBorder="1" applyAlignment="1">
      <alignment horizontal="right" vertical="top" wrapText="1"/>
    </xf>
    <xf numFmtId="0" fontId="27" fillId="4" borderId="18" xfId="0" applyNumberFormat="1" applyFont="1" applyFill="1" applyBorder="1" applyAlignment="1">
      <alignment horizontal="center" vertical="top"/>
    </xf>
    <xf numFmtId="0" fontId="2" fillId="4" borderId="18" xfId="0" applyNumberFormat="1" applyFont="1" applyFill="1" applyBorder="1" applyAlignment="1">
      <alignment horizontal="center" vertical="top"/>
    </xf>
    <xf numFmtId="49" fontId="28" fillId="4" borderId="15" xfId="0" applyNumberFormat="1" applyFont="1" applyFill="1" applyBorder="1" applyAlignment="1">
      <alignment horizontal="center" vertical="top"/>
    </xf>
    <xf numFmtId="0" fontId="57" fillId="4" borderId="18" xfId="0" applyNumberFormat="1" applyFont="1" applyFill="1" applyBorder="1" applyAlignment="1">
      <alignment horizontal="center" vertical="top"/>
    </xf>
    <xf numFmtId="0" fontId="26" fillId="4" borderId="18" xfId="0" applyNumberFormat="1" applyFont="1" applyFill="1" applyBorder="1" applyAlignment="1">
      <alignment horizontal="center" vertical="top"/>
    </xf>
    <xf numFmtId="0" fontId="28" fillId="4" borderId="18" xfId="0" applyNumberFormat="1" applyFont="1" applyFill="1" applyBorder="1" applyAlignment="1">
      <alignment horizontal="center" vertical="top"/>
    </xf>
    <xf numFmtId="0" fontId="0" fillId="19" borderId="18" xfId="0" applyFill="1" applyBorder="1"/>
    <xf numFmtId="0" fontId="58" fillId="0" borderId="18" xfId="0" applyFont="1" applyBorder="1"/>
    <xf numFmtId="0" fontId="11" fillId="0" borderId="18" xfId="0" applyFont="1" applyFill="1" applyBorder="1"/>
    <xf numFmtId="49" fontId="5" fillId="25" borderId="18" xfId="0" applyNumberFormat="1" applyFont="1" applyFill="1" applyBorder="1" applyAlignment="1">
      <alignment horizontal="left" vertical="top"/>
    </xf>
    <xf numFmtId="0" fontId="2" fillId="25" borderId="18" xfId="0" applyFont="1" applyFill="1" applyBorder="1" applyAlignment="1">
      <alignment horizontal="left" vertical="top"/>
    </xf>
    <xf numFmtId="0" fontId="4" fillId="25" borderId="18" xfId="0" applyFont="1" applyFill="1" applyBorder="1" applyAlignment="1">
      <alignment horizontal="center" vertical="top"/>
    </xf>
    <xf numFmtId="0" fontId="4" fillId="25" borderId="15" xfId="0" applyFont="1" applyFill="1" applyBorder="1" applyAlignment="1">
      <alignment horizontal="center" vertical="top"/>
    </xf>
    <xf numFmtId="0" fontId="59" fillId="0" borderId="18" xfId="0" applyFont="1" applyBorder="1" applyAlignment="1">
      <alignment horizontal="center" vertical="top"/>
    </xf>
    <xf numFmtId="0" fontId="59" fillId="0" borderId="15" xfId="0" applyFont="1" applyBorder="1" applyAlignment="1">
      <alignment horizontal="center" vertical="top"/>
    </xf>
    <xf numFmtId="0" fontId="12" fillId="0" borderId="18" xfId="0" applyFont="1" applyFill="1" applyBorder="1" applyAlignment="1">
      <alignment horizontal="center" vertical="center"/>
    </xf>
    <xf numFmtId="49" fontId="4" fillId="4" borderId="18" xfId="0" applyNumberFormat="1" applyFont="1" applyFill="1" applyBorder="1" applyAlignment="1">
      <alignment horizontal="center" vertical="top"/>
    </xf>
    <xf numFmtId="0" fontId="0" fillId="0" borderId="0" xfId="0" applyFill="1" applyBorder="1"/>
    <xf numFmtId="0" fontId="0" fillId="10" borderId="18" xfId="0" applyFill="1" applyBorder="1"/>
    <xf numFmtId="0" fontId="11" fillId="10" borderId="18" xfId="0" applyFont="1" applyFill="1" applyBorder="1"/>
    <xf numFmtId="0" fontId="24" fillId="10" borderId="18" xfId="0" applyFont="1" applyFill="1" applyBorder="1"/>
    <xf numFmtId="0" fontId="58" fillId="10" borderId="18" xfId="0" applyFont="1" applyFill="1" applyBorder="1"/>
    <xf numFmtId="0" fontId="4" fillId="4" borderId="18" xfId="0" applyNumberFormat="1" applyFont="1" applyFill="1" applyBorder="1" applyAlignment="1">
      <alignment horizontal="center" vertical="top"/>
    </xf>
    <xf numFmtId="0" fontId="54" fillId="14" borderId="26" xfId="0" applyFont="1" applyFill="1" applyBorder="1" applyAlignment="1">
      <alignment horizontal="center" vertical="center" wrapText="1"/>
    </xf>
    <xf numFmtId="0" fontId="12" fillId="0" borderId="0" xfId="0" applyFont="1" applyFill="1" applyBorder="1" applyAlignment="1">
      <alignment horizontal="center" vertical="center" wrapText="1"/>
    </xf>
    <xf numFmtId="49" fontId="2" fillId="6" borderId="11" xfId="0" applyNumberFormat="1" applyFont="1" applyFill="1" applyBorder="1" applyAlignment="1">
      <alignment horizontal="center" vertical="center"/>
    </xf>
    <xf numFmtId="0" fontId="2" fillId="9" borderId="35" xfId="0" applyFont="1" applyFill="1" applyBorder="1" applyAlignment="1">
      <alignment horizontal="center" vertical="center" wrapText="1"/>
    </xf>
    <xf numFmtId="0" fontId="0" fillId="0" borderId="0" xfId="0" applyAlignment="1">
      <alignment vertical="center" wrapText="1"/>
    </xf>
    <xf numFmtId="0" fontId="28" fillId="4" borderId="15" xfId="0" applyNumberFormat="1" applyFont="1" applyFill="1" applyBorder="1" applyAlignment="1">
      <alignment horizontal="center" vertical="top"/>
    </xf>
  </cellXfs>
  <cellStyles count="2">
    <cellStyle name="Comma" xfId="1" builtinId="3"/>
    <cellStyle name="Normal" xfId="0" builtinId="0"/>
  </cellStyles>
  <dxfs count="0"/>
  <tableStyles count="0" defaultTableStyle="TableStyleMedium2" defaultPivotStyle="PivotStyleLight16"/>
  <colors>
    <mruColors>
      <color rgb="FF0000FF"/>
      <color rgb="FFCCFF66"/>
      <color rgb="FFC39B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Puneet Jain" id="{1B993E2A-52DB-4561-904F-83CB7ED6FAFF}" userId="Puneet Jain" providerId="None"/>
  <person displayName="05-23-2140_Puneet Jain" id="{E3C5D1B7-8523-4184-9B9F-3508E98C8E73}" userId="05-23-2140_Puneet Jai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44CAA-4C4D-4DBB-896A-E2BB54085E51}">
  <dimension ref="A1:Q186"/>
  <sheetViews>
    <sheetView tabSelected="1" topLeftCell="A4" zoomScaleNormal="100" workbookViewId="0">
      <selection activeCell="P6" sqref="P6"/>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7">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ref="G19:L19" si="1">G10+G13+G16</f>
        <v>6.5</v>
      </c>
      <c r="H19" s="264">
        <f t="shared" si="1"/>
        <v>6.5</v>
      </c>
      <c r="I19" s="264">
        <f t="shared" si="1"/>
        <v>4.5999999999999996</v>
      </c>
      <c r="J19" s="264">
        <f t="shared" si="1"/>
        <v>5.6</v>
      </c>
      <c r="K19" s="264">
        <f t="shared" si="1"/>
        <v>5.8</v>
      </c>
      <c r="L19" s="264">
        <f t="shared" si="1"/>
        <v>5.0999999999999996</v>
      </c>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L23" si="2">SUM(G34,G36,G38,G40,G42,G44,G46,G48,G50,G52,G54,G56,G58,G60,G62,G64,G66,G68,G70,G72,G74,G76,G78,G80,G82,G84,G86,G88,G90,G92,G94,G96,G98,G100,G102,G104,G106,G108,G110,G112,G114,G116)</f>
        <v>2.35</v>
      </c>
      <c r="H22" s="327">
        <f t="shared" si="2"/>
        <v>17.600000000000001</v>
      </c>
      <c r="I22" s="327">
        <f t="shared" si="2"/>
        <v>16.75</v>
      </c>
      <c r="J22" s="327">
        <f t="shared" si="2"/>
        <v>16.82</v>
      </c>
      <c r="K22" s="327">
        <f t="shared" si="2"/>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4.8</v>
      </c>
      <c r="N22" s="327">
        <f>SUM(N34,N36,N38,N40,N42,N44,N46,N48,N50,N52,N54,N56,N58,N60,N62,N64,N66,N68,N70,N72,N74,N76,N78,N80,N82,N84,N86,N88,N90,N92,N94,N96,N98,N100,N102,N104,N106,N108,N110,N112,N114,N116,N118,N120)</f>
        <v>4.25</v>
      </c>
      <c r="O22" s="327">
        <f>SUM(O34,O36,O38,O40,O42,O44,O46,O48,O50,O52,O54,O56,O58,O60,O62,O64,O66,O68,O70,O72,O74,O76,O78,O80,O82,O84,O86,O88,O90,O92,O94,O96,O98,O100,O102,O104,O106,O108,O110,O112,O114,O116,O118,O120)</f>
        <v>3.7</v>
      </c>
      <c r="P22" s="327">
        <f>SUM(P34,P36,P38,P40,P42,P44,P46,P48,P50,P52,P54,P56,P58,P60,P62,P64,P66,P68,P70,P72,P74,P76,P78,P80,P82,P84,P86,P88,P90,P92,P94,P96,P98,P100,P102,P104,P106,P108,P110,P112,P114,P116,P118,P120)</f>
        <v>0.3</v>
      </c>
      <c r="Q22" s="326" t="s">
        <v>488</v>
      </c>
    </row>
    <row r="23" spans="1:17" x14ac:dyDescent="0.25">
      <c r="A23" s="51"/>
      <c r="B23" s="51"/>
      <c r="C23" s="273" t="s">
        <v>409</v>
      </c>
      <c r="D23" s="273"/>
      <c r="E23" s="273"/>
      <c r="F23" s="273"/>
      <c r="G23" s="264">
        <f t="shared" si="2"/>
        <v>1.6500000000000001</v>
      </c>
      <c r="H23" s="264">
        <f t="shared" si="2"/>
        <v>9.7799999999999976</v>
      </c>
      <c r="I23" s="264">
        <f t="shared" si="2"/>
        <v>12.900000000000002</v>
      </c>
      <c r="J23" s="264">
        <f t="shared" si="2"/>
        <v>11.039999999999997</v>
      </c>
      <c r="K23" s="264">
        <f t="shared" si="2"/>
        <v>10.609999999999998</v>
      </c>
      <c r="L23" s="264">
        <f t="shared" si="2"/>
        <v>8.7999999999999989</v>
      </c>
      <c r="M23" s="264"/>
      <c r="N23" s="264"/>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3">K18+K21</f>
        <v>18.5</v>
      </c>
      <c r="L29" s="261">
        <f t="shared" si="3"/>
        <v>18.5</v>
      </c>
      <c r="M29" s="261">
        <f t="shared" si="3"/>
        <v>16.5</v>
      </c>
      <c r="N29" s="261">
        <f t="shared" si="3"/>
        <v>16.5</v>
      </c>
      <c r="O29" s="261">
        <f t="shared" si="3"/>
        <v>16.5</v>
      </c>
      <c r="P29" s="294">
        <f t="shared" si="3"/>
        <v>16.5</v>
      </c>
    </row>
    <row r="30" spans="1:17" x14ac:dyDescent="0.25">
      <c r="A30" s="51"/>
      <c r="B30" s="51"/>
      <c r="C30" s="273" t="s">
        <v>409</v>
      </c>
      <c r="D30" s="273"/>
      <c r="E30" s="273"/>
      <c r="F30" s="273"/>
      <c r="G30" s="332">
        <f t="shared" ref="G30:L30" si="4" xml:space="preserve"> SUM(G7,G19,G23)</f>
        <v>9.9500000000000011</v>
      </c>
      <c r="H30" s="332">
        <f t="shared" si="4"/>
        <v>18.579999999999998</v>
      </c>
      <c r="I30" s="332">
        <f t="shared" si="4"/>
        <v>18.600000000000001</v>
      </c>
      <c r="J30" s="332">
        <f t="shared" si="4"/>
        <v>18.54</v>
      </c>
      <c r="K30" s="332">
        <f t="shared" si="4"/>
        <v>19.009999999999998</v>
      </c>
      <c r="L30" s="332">
        <f t="shared" si="4"/>
        <v>15.899999999999999</v>
      </c>
      <c r="M30" s="310"/>
      <c r="N30" s="310"/>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f>E34-G34-H34-I34-J34-K34-L34</f>
        <v>0</v>
      </c>
    </row>
    <row r="35" spans="1:17" x14ac:dyDescent="0.25">
      <c r="A35" s="51"/>
      <c r="B35" s="51"/>
      <c r="C35" s="165" t="s">
        <v>423</v>
      </c>
      <c r="D35" s="309" t="s">
        <v>420</v>
      </c>
      <c r="E35" s="349"/>
      <c r="F35" s="349">
        <f t="shared" ref="F35:F98" si="5">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5"/>
        <v>0</v>
      </c>
      <c r="G36" s="51"/>
      <c r="H36" s="51"/>
      <c r="I36" s="51"/>
      <c r="J36" s="51"/>
      <c r="K36" s="51"/>
      <c r="L36" s="186"/>
      <c r="M36" s="51"/>
      <c r="N36" s="51"/>
      <c r="O36" s="51"/>
      <c r="P36" s="51"/>
      <c r="Q36" s="51">
        <f>E36-F36</f>
        <v>3.9</v>
      </c>
    </row>
    <row r="37" spans="1:17" x14ac:dyDescent="0.25">
      <c r="A37" s="51"/>
      <c r="B37" s="51"/>
      <c r="C37" s="51"/>
      <c r="D37" s="309" t="s">
        <v>422</v>
      </c>
      <c r="E37" s="51"/>
      <c r="F37" s="308">
        <f t="shared" si="5"/>
        <v>0</v>
      </c>
      <c r="G37" s="308"/>
      <c r="H37" s="308"/>
      <c r="I37" s="308"/>
      <c r="J37" s="308"/>
      <c r="K37" s="308"/>
      <c r="L37" s="186"/>
      <c r="M37" s="308"/>
      <c r="N37" s="308"/>
      <c r="O37" s="308"/>
      <c r="P37" s="308"/>
      <c r="Q37" s="51"/>
    </row>
    <row r="38" spans="1:17" x14ac:dyDescent="0.25">
      <c r="A38" s="51">
        <v>2</v>
      </c>
      <c r="B38" s="51" t="s">
        <v>3</v>
      </c>
      <c r="C38" s="51" t="s">
        <v>128</v>
      </c>
      <c r="D38" s="293" t="s">
        <v>419</v>
      </c>
      <c r="E38" s="347">
        <v>4.7</v>
      </c>
      <c r="F38" s="347">
        <f t="shared" si="5"/>
        <v>4.7000000000000011</v>
      </c>
      <c r="G38" s="347">
        <v>0</v>
      </c>
      <c r="H38" s="347">
        <v>1.3</v>
      </c>
      <c r="I38" s="347">
        <v>1.4</v>
      </c>
      <c r="J38" s="347">
        <v>1.6</v>
      </c>
      <c r="K38" s="347">
        <v>0.2</v>
      </c>
      <c r="L38" s="350">
        <v>0.2</v>
      </c>
      <c r="M38" s="347"/>
      <c r="N38" s="347"/>
      <c r="O38" s="347"/>
      <c r="P38" s="347"/>
      <c r="Q38" s="347">
        <f>E38-F38</f>
        <v>0</v>
      </c>
    </row>
    <row r="39" spans="1:17" x14ac:dyDescent="0.25">
      <c r="A39" s="51"/>
      <c r="B39" s="51"/>
      <c r="C39" s="51" t="s">
        <v>425</v>
      </c>
      <c r="D39" s="309" t="s">
        <v>420</v>
      </c>
      <c r="E39" s="347"/>
      <c r="F39" s="349">
        <f t="shared" si="5"/>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5"/>
        <v>3.8</v>
      </c>
      <c r="G40" s="51"/>
      <c r="H40" s="51"/>
      <c r="I40" s="51"/>
      <c r="J40" s="51"/>
      <c r="K40" s="51"/>
      <c r="L40" s="336">
        <v>0.8</v>
      </c>
      <c r="M40" s="51">
        <v>1</v>
      </c>
      <c r="N40" s="51">
        <v>1</v>
      </c>
      <c r="O40" s="51">
        <v>1</v>
      </c>
      <c r="P40" s="51">
        <v>0</v>
      </c>
      <c r="Q40" s="51">
        <f>E40-G40-H40-I40-J40-K40-L40</f>
        <v>3</v>
      </c>
    </row>
    <row r="41" spans="1:17" x14ac:dyDescent="0.25">
      <c r="A41" s="51"/>
      <c r="B41" s="51"/>
      <c r="C41" s="51"/>
      <c r="D41" s="309" t="s">
        <v>422</v>
      </c>
      <c r="E41" s="51"/>
      <c r="F41" s="308">
        <f t="shared" si="5"/>
        <v>0.8</v>
      </c>
      <c r="G41" s="308"/>
      <c r="H41" s="308"/>
      <c r="I41" s="308"/>
      <c r="J41" s="308"/>
      <c r="K41" s="308"/>
      <c r="L41" s="308">
        <v>0.8</v>
      </c>
      <c r="M41" s="308"/>
      <c r="N41" s="308"/>
      <c r="O41" s="308"/>
      <c r="P41" s="308"/>
      <c r="Q41" s="51"/>
    </row>
    <row r="42" spans="1:17" x14ac:dyDescent="0.25">
      <c r="A42" s="51">
        <v>3</v>
      </c>
      <c r="B42" s="51" t="s">
        <v>5</v>
      </c>
      <c r="C42" s="51" t="s">
        <v>129</v>
      </c>
      <c r="D42" s="293" t="s">
        <v>419</v>
      </c>
      <c r="E42" s="336">
        <v>4</v>
      </c>
      <c r="F42" s="51">
        <f t="shared" si="5"/>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5"/>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5"/>
        <v>4</v>
      </c>
      <c r="G44" s="51"/>
      <c r="H44" s="51"/>
      <c r="I44" s="51"/>
      <c r="J44" s="51"/>
      <c r="K44" s="51"/>
      <c r="L44" s="186">
        <v>1</v>
      </c>
      <c r="M44" s="51">
        <v>1</v>
      </c>
      <c r="N44" s="51">
        <v>1</v>
      </c>
      <c r="O44" s="51">
        <v>1</v>
      </c>
      <c r="P44" s="51">
        <v>0</v>
      </c>
      <c r="Q44" s="51">
        <f>E44-L44</f>
        <v>3</v>
      </c>
    </row>
    <row r="45" spans="1:17" x14ac:dyDescent="0.25">
      <c r="A45" s="51"/>
      <c r="B45" s="51"/>
      <c r="C45" s="51"/>
      <c r="D45" s="293" t="s">
        <v>422</v>
      </c>
      <c r="E45" s="51"/>
      <c r="F45" s="308">
        <f t="shared" si="5"/>
        <v>0.9</v>
      </c>
      <c r="G45" s="308"/>
      <c r="H45" s="308"/>
      <c r="I45" s="308"/>
      <c r="J45" s="308"/>
      <c r="K45" s="308"/>
      <c r="L45" s="308">
        <v>0.9</v>
      </c>
      <c r="M45" s="308"/>
      <c r="N45" s="308"/>
      <c r="O45" s="308"/>
      <c r="P45" s="308"/>
      <c r="Q45" s="51"/>
    </row>
    <row r="46" spans="1:17" x14ac:dyDescent="0.25">
      <c r="A46" s="51">
        <v>4</v>
      </c>
      <c r="B46" s="51" t="s">
        <v>4</v>
      </c>
      <c r="C46" s="51" t="s">
        <v>130</v>
      </c>
      <c r="D46" s="293" t="s">
        <v>419</v>
      </c>
      <c r="E46" s="51">
        <v>6.4</v>
      </c>
      <c r="F46" s="51">
        <f t="shared" si="5"/>
        <v>6.4</v>
      </c>
      <c r="G46" s="51">
        <v>0.5</v>
      </c>
      <c r="H46" s="51">
        <v>1.6</v>
      </c>
      <c r="I46" s="51">
        <v>1.25</v>
      </c>
      <c r="J46" s="51">
        <v>1.1200000000000001</v>
      </c>
      <c r="K46" s="51">
        <v>1</v>
      </c>
      <c r="L46" s="186">
        <v>0.93</v>
      </c>
      <c r="M46" s="51"/>
      <c r="N46" s="51"/>
      <c r="O46" s="51"/>
      <c r="P46" s="51"/>
      <c r="Q46" s="51">
        <f>E46-G46-H46-I46-J46-K46-L46</f>
        <v>0</v>
      </c>
    </row>
    <row r="47" spans="1:17" x14ac:dyDescent="0.25">
      <c r="A47" s="51"/>
      <c r="B47" s="51"/>
      <c r="C47" s="51" t="s">
        <v>428</v>
      </c>
      <c r="D47" s="293" t="s">
        <v>420</v>
      </c>
      <c r="E47" s="51"/>
      <c r="F47" s="308">
        <f t="shared" si="5"/>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5"/>
        <v>1.5</v>
      </c>
      <c r="G48" s="51"/>
      <c r="H48" s="51"/>
      <c r="I48" s="51"/>
      <c r="J48" s="51"/>
      <c r="K48" s="51"/>
      <c r="L48" s="186"/>
      <c r="M48" s="51">
        <v>1</v>
      </c>
      <c r="N48" s="51">
        <v>0.5</v>
      </c>
      <c r="O48" s="51"/>
      <c r="P48" s="51"/>
      <c r="Q48" s="51">
        <f>E48-G48-H48-I48</f>
        <v>3</v>
      </c>
    </row>
    <row r="49" spans="1:17" x14ac:dyDescent="0.25">
      <c r="A49" s="51"/>
      <c r="B49" s="51"/>
      <c r="C49" s="51"/>
      <c r="D49" s="293" t="s">
        <v>422</v>
      </c>
      <c r="E49" s="51"/>
      <c r="F49" s="308">
        <f t="shared" si="5"/>
        <v>0</v>
      </c>
      <c r="G49" s="308"/>
      <c r="H49" s="308"/>
      <c r="I49" s="308"/>
      <c r="J49" s="308"/>
      <c r="K49" s="308"/>
      <c r="L49" s="186"/>
      <c r="M49" s="308"/>
      <c r="N49" s="308"/>
      <c r="O49" s="308"/>
      <c r="P49" s="308"/>
      <c r="Q49" s="51"/>
    </row>
    <row r="50" spans="1:17" x14ac:dyDescent="0.25">
      <c r="A50" s="51">
        <v>5</v>
      </c>
      <c r="B50" s="51" t="s">
        <v>6</v>
      </c>
      <c r="C50" s="51" t="s">
        <v>131</v>
      </c>
      <c r="D50" s="293" t="s">
        <v>419</v>
      </c>
      <c r="E50" s="336">
        <v>3.3</v>
      </c>
      <c r="F50" s="51">
        <f t="shared" si="5"/>
        <v>3.3</v>
      </c>
      <c r="G50" s="51">
        <v>0.5</v>
      </c>
      <c r="H50" s="51">
        <v>0.5</v>
      </c>
      <c r="I50" s="51">
        <v>0.5</v>
      </c>
      <c r="J50" s="51">
        <v>0.8</v>
      </c>
      <c r="K50" s="51">
        <v>0.7</v>
      </c>
      <c r="L50" s="186">
        <v>0.3</v>
      </c>
      <c r="M50" s="51"/>
      <c r="N50" s="51"/>
      <c r="O50" s="51"/>
      <c r="P50" s="51"/>
      <c r="Q50" s="51">
        <f>E50-G50-H50-I50-J50-K50-L50</f>
        <v>0</v>
      </c>
    </row>
    <row r="51" spans="1:17" x14ac:dyDescent="0.25">
      <c r="A51" s="51"/>
      <c r="B51" s="51"/>
      <c r="C51" s="51" t="s">
        <v>430</v>
      </c>
      <c r="D51" s="293" t="s">
        <v>420</v>
      </c>
      <c r="E51" s="51"/>
      <c r="F51" s="308">
        <f t="shared" si="5"/>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5"/>
        <v>0</v>
      </c>
      <c r="G52" s="51"/>
      <c r="H52" s="51"/>
      <c r="I52" s="51"/>
      <c r="J52" s="51"/>
      <c r="K52" s="51"/>
      <c r="L52" s="186"/>
      <c r="M52" s="51"/>
      <c r="N52" s="51"/>
      <c r="O52" s="51"/>
      <c r="P52" s="51"/>
      <c r="Q52" s="51">
        <f>E52-L52</f>
        <v>2.7</v>
      </c>
    </row>
    <row r="53" spans="1:17" x14ac:dyDescent="0.25">
      <c r="A53" s="51"/>
      <c r="B53" s="51"/>
      <c r="C53" s="51"/>
      <c r="D53" s="293" t="s">
        <v>422</v>
      </c>
      <c r="E53" s="51"/>
      <c r="F53" s="308">
        <f t="shared" si="5"/>
        <v>0</v>
      </c>
      <c r="G53" s="308"/>
      <c r="H53" s="308"/>
      <c r="I53" s="308"/>
      <c r="J53" s="308"/>
      <c r="K53" s="308"/>
      <c r="L53" s="186"/>
      <c r="M53" s="308"/>
      <c r="N53" s="308"/>
      <c r="O53" s="308"/>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336">
        <v>0.8</v>
      </c>
      <c r="N54" s="336">
        <v>0.7</v>
      </c>
      <c r="O54" s="336">
        <v>0.7</v>
      </c>
      <c r="P54" s="336">
        <v>0.3</v>
      </c>
      <c r="Q54" s="51">
        <f>E54-G54-H54-I54-J54-K54-L54</f>
        <v>2.4999999999999996</v>
      </c>
    </row>
    <row r="55" spans="1:17" x14ac:dyDescent="0.25">
      <c r="A55" s="51"/>
      <c r="B55" s="51"/>
      <c r="C55" s="51" t="s">
        <v>431</v>
      </c>
      <c r="D55" s="293" t="s">
        <v>420</v>
      </c>
      <c r="E55" s="51"/>
      <c r="F55" s="308">
        <f t="shared" si="5"/>
        <v>4.49</v>
      </c>
      <c r="G55" s="308">
        <v>0.3</v>
      </c>
      <c r="H55" s="308">
        <v>0.89</v>
      </c>
      <c r="I55" s="308">
        <v>0.8</v>
      </c>
      <c r="J55" s="308">
        <v>0.8</v>
      </c>
      <c r="K55" s="308">
        <v>1.1000000000000001</v>
      </c>
      <c r="L55" s="308">
        <v>0.6</v>
      </c>
      <c r="M55" s="308"/>
      <c r="N55" s="308"/>
      <c r="O55" s="308"/>
      <c r="P55" s="308"/>
      <c r="Q55" s="51"/>
    </row>
    <row r="56" spans="1:17" x14ac:dyDescent="0.25">
      <c r="A56" s="51"/>
      <c r="B56" s="51"/>
      <c r="C56" s="51" t="s">
        <v>432</v>
      </c>
      <c r="D56" s="293" t="s">
        <v>421</v>
      </c>
      <c r="E56" s="336">
        <v>0</v>
      </c>
      <c r="F56" s="51">
        <f t="shared" si="5"/>
        <v>0</v>
      </c>
      <c r="G56" s="51"/>
      <c r="H56" s="51"/>
      <c r="I56" s="51"/>
      <c r="J56" s="51"/>
      <c r="K56" s="51"/>
      <c r="L56" s="186"/>
      <c r="Q56" s="51">
        <f>E56-G56-H56-I56</f>
        <v>0</v>
      </c>
    </row>
    <row r="57" spans="1:17" x14ac:dyDescent="0.25">
      <c r="A57" s="51"/>
      <c r="B57" s="51"/>
      <c r="C57" s="51"/>
      <c r="D57" s="293" t="s">
        <v>422</v>
      </c>
      <c r="E57" s="51"/>
      <c r="F57" s="308">
        <f t="shared" si="5"/>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5"/>
        <v>0.7</v>
      </c>
      <c r="G58" s="51">
        <v>0</v>
      </c>
      <c r="H58" s="51">
        <v>0.25</v>
      </c>
      <c r="I58" s="51">
        <v>0</v>
      </c>
      <c r="J58" s="51">
        <v>0.25</v>
      </c>
      <c r="K58" s="336">
        <v>0.1</v>
      </c>
      <c r="L58" s="186">
        <v>0.1</v>
      </c>
      <c r="M58" s="51"/>
      <c r="N58" s="51"/>
      <c r="O58" s="51"/>
      <c r="P58" s="51"/>
      <c r="Q58" s="51">
        <f>E58-G58-H58-I58-J58-K58-L58</f>
        <v>0.30000000000000004</v>
      </c>
    </row>
    <row r="59" spans="1:17" x14ac:dyDescent="0.25">
      <c r="A59" s="51"/>
      <c r="B59" s="51"/>
      <c r="C59" s="51" t="s">
        <v>433</v>
      </c>
      <c r="D59" s="293" t="s">
        <v>420</v>
      </c>
      <c r="E59" s="308"/>
      <c r="F59" s="308">
        <f t="shared" si="5"/>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5"/>
        <v>0</v>
      </c>
      <c r="G60" s="51"/>
      <c r="H60" s="51"/>
      <c r="I60" s="51"/>
      <c r="J60" s="51"/>
      <c r="K60" s="51"/>
      <c r="L60" s="186"/>
      <c r="M60" s="51"/>
      <c r="N60" s="51"/>
      <c r="O60" s="51"/>
      <c r="P60" s="51"/>
      <c r="Q60" s="51">
        <f>E60-G60-H60-I60</f>
        <v>0</v>
      </c>
    </row>
    <row r="61" spans="1:17" x14ac:dyDescent="0.25">
      <c r="A61" s="51"/>
      <c r="B61" s="51"/>
      <c r="C61" s="51"/>
      <c r="D61" s="293" t="s">
        <v>422</v>
      </c>
      <c r="E61" s="51"/>
      <c r="F61" s="51">
        <f t="shared" si="5"/>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5"/>
        <v>5.5</v>
      </c>
      <c r="G62" s="51">
        <v>0</v>
      </c>
      <c r="H62" s="51">
        <v>1</v>
      </c>
      <c r="I62" s="51">
        <v>1.35</v>
      </c>
      <c r="J62" s="51">
        <v>1.1499999999999999</v>
      </c>
      <c r="K62" s="51">
        <v>1</v>
      </c>
      <c r="L62" s="186">
        <v>1</v>
      </c>
      <c r="M62" s="51"/>
      <c r="N62" s="51"/>
      <c r="O62" s="51"/>
      <c r="P62" s="51"/>
      <c r="Q62" s="51">
        <f>E62-G62-H62-I62-J62-K62-L62</f>
        <v>0</v>
      </c>
    </row>
    <row r="63" spans="1:17" x14ac:dyDescent="0.25">
      <c r="A63" s="51"/>
      <c r="B63" s="51"/>
      <c r="C63" s="51" t="s">
        <v>434</v>
      </c>
      <c r="D63" s="293" t="s">
        <v>420</v>
      </c>
      <c r="E63" s="51"/>
      <c r="F63" s="308">
        <f t="shared" si="5"/>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5"/>
        <v>0</v>
      </c>
      <c r="G64" s="51"/>
      <c r="H64" s="51"/>
      <c r="I64" s="51"/>
      <c r="J64" s="51"/>
      <c r="K64" s="51"/>
      <c r="L64" s="186"/>
      <c r="M64" s="51"/>
      <c r="N64" s="51"/>
      <c r="O64" s="51"/>
      <c r="P64" s="51"/>
      <c r="Q64" s="51">
        <f>E64-G64-H64-I64</f>
        <v>4</v>
      </c>
    </row>
    <row r="65" spans="1:17" x14ac:dyDescent="0.25">
      <c r="A65" s="51"/>
      <c r="B65" s="51"/>
      <c r="C65" s="51"/>
      <c r="D65" s="293" t="s">
        <v>422</v>
      </c>
      <c r="E65" s="51"/>
      <c r="F65" s="308"/>
      <c r="G65" s="308"/>
      <c r="H65" s="308"/>
      <c r="I65" s="308"/>
      <c r="J65" s="308"/>
      <c r="K65" s="308"/>
      <c r="L65" s="186"/>
      <c r="M65" s="308"/>
      <c r="N65" s="308"/>
      <c r="O65" s="308"/>
      <c r="P65" s="308"/>
      <c r="Q65" s="51"/>
    </row>
    <row r="66" spans="1:17" x14ac:dyDescent="0.25">
      <c r="A66" s="51">
        <v>9</v>
      </c>
      <c r="B66" s="51" t="s">
        <v>9</v>
      </c>
      <c r="C66" s="51" t="s">
        <v>135</v>
      </c>
      <c r="D66" s="293" t="s">
        <v>419</v>
      </c>
      <c r="E66" s="51">
        <v>4</v>
      </c>
      <c r="F66" s="51">
        <f t="shared" si="5"/>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5"/>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5"/>
        <v>2</v>
      </c>
      <c r="G68" s="51"/>
      <c r="H68" s="51"/>
      <c r="I68" s="51"/>
      <c r="J68" s="51"/>
      <c r="K68" s="51">
        <v>1</v>
      </c>
      <c r="L68" s="186">
        <v>1</v>
      </c>
      <c r="M68" s="51"/>
      <c r="N68" s="51"/>
      <c r="O68" s="51"/>
      <c r="P68" s="51"/>
      <c r="Q68" s="51">
        <f>E68-G68-H68-I68-J68-K68-L68</f>
        <v>2</v>
      </c>
    </row>
    <row r="69" spans="1:17" x14ac:dyDescent="0.25">
      <c r="A69" s="51"/>
      <c r="B69" s="51"/>
      <c r="C69" s="51"/>
      <c r="D69" s="293" t="s">
        <v>422</v>
      </c>
      <c r="E69" s="51"/>
      <c r="F69" s="308">
        <f t="shared" si="5"/>
        <v>1.1000000000000001</v>
      </c>
      <c r="G69" s="308"/>
      <c r="H69" s="308"/>
      <c r="I69" s="308"/>
      <c r="J69" s="308"/>
      <c r="K69" s="308">
        <v>0.7</v>
      </c>
      <c r="L69" s="308">
        <v>0.4</v>
      </c>
      <c r="M69" s="308"/>
      <c r="N69" s="308"/>
      <c r="O69" s="308"/>
      <c r="P69" s="308"/>
      <c r="Q69" s="51"/>
    </row>
    <row r="70" spans="1:17" x14ac:dyDescent="0.25">
      <c r="A70" s="51">
        <v>10</v>
      </c>
      <c r="B70" s="186" t="s">
        <v>64</v>
      </c>
      <c r="C70" s="51" t="s">
        <v>136</v>
      </c>
      <c r="D70" s="293" t="s">
        <v>419</v>
      </c>
      <c r="E70" s="51">
        <v>0</v>
      </c>
      <c r="F70" s="51">
        <f t="shared" si="5"/>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5"/>
        <v>0</v>
      </c>
      <c r="G71" s="51"/>
      <c r="H71" s="51"/>
      <c r="I71" s="51"/>
      <c r="J71" s="51"/>
      <c r="K71" s="51"/>
      <c r="L71" s="186"/>
      <c r="M71" s="51"/>
      <c r="N71" s="51"/>
      <c r="O71" s="51"/>
      <c r="P71" s="51"/>
      <c r="Q71" s="51"/>
    </row>
    <row r="72" spans="1:17" x14ac:dyDescent="0.25">
      <c r="A72" s="51"/>
      <c r="B72" s="51"/>
      <c r="C72" s="51"/>
      <c r="D72" s="293" t="s">
        <v>421</v>
      </c>
      <c r="E72" s="51">
        <v>5</v>
      </c>
      <c r="F72" s="51">
        <f t="shared" si="5"/>
        <v>2.9000000000000004</v>
      </c>
      <c r="G72" s="51">
        <v>0</v>
      </c>
      <c r="H72" s="51">
        <v>0.5</v>
      </c>
      <c r="I72" s="51">
        <v>0.5</v>
      </c>
      <c r="J72" s="51">
        <v>0.5</v>
      </c>
      <c r="K72" s="336">
        <v>0.7</v>
      </c>
      <c r="L72" s="186">
        <v>0.7</v>
      </c>
      <c r="M72" s="51"/>
      <c r="N72" s="51"/>
      <c r="O72" s="51"/>
      <c r="P72" s="51"/>
      <c r="Q72" s="51">
        <f>E72-G72-H72-I72-J72-K72-L72</f>
        <v>2.0999999999999996</v>
      </c>
    </row>
    <row r="73" spans="1:17" x14ac:dyDescent="0.25">
      <c r="A73" s="51"/>
      <c r="B73" s="51"/>
      <c r="C73" s="51"/>
      <c r="D73" s="293" t="s">
        <v>422</v>
      </c>
      <c r="E73" s="51"/>
      <c r="F73" s="308">
        <f t="shared" si="5"/>
        <v>1.57</v>
      </c>
      <c r="G73" s="308">
        <v>0</v>
      </c>
      <c r="H73" s="308">
        <v>0.44</v>
      </c>
      <c r="I73" s="308">
        <v>0.33</v>
      </c>
      <c r="J73" s="308">
        <v>0.1</v>
      </c>
      <c r="K73" s="308">
        <v>0.5</v>
      </c>
      <c r="L73" s="308">
        <v>0.2</v>
      </c>
      <c r="M73" s="308"/>
      <c r="N73" s="308"/>
      <c r="O73" s="308"/>
      <c r="P73" s="308"/>
      <c r="Q73" s="51"/>
    </row>
    <row r="74" spans="1:17" x14ac:dyDescent="0.25">
      <c r="A74" s="51">
        <v>11</v>
      </c>
      <c r="B74" s="337" t="s">
        <v>418</v>
      </c>
      <c r="C74" s="51" t="s">
        <v>147</v>
      </c>
      <c r="D74" s="293" t="s">
        <v>419</v>
      </c>
      <c r="E74" s="51">
        <v>2</v>
      </c>
      <c r="F74" s="51">
        <f t="shared" si="5"/>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5"/>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5"/>
        <v>0.5</v>
      </c>
      <c r="G76" s="51"/>
      <c r="H76" s="51"/>
      <c r="I76" s="51"/>
      <c r="J76" s="51"/>
      <c r="K76" s="336">
        <v>0.2</v>
      </c>
      <c r="L76" s="186">
        <v>0.3</v>
      </c>
      <c r="M76" s="51"/>
      <c r="N76" s="51"/>
      <c r="O76" s="51"/>
      <c r="P76" s="51"/>
      <c r="Q76" s="51">
        <f>E76-G76-H76-I76-J76-K76-L76</f>
        <v>1.5</v>
      </c>
    </row>
    <row r="77" spans="1:17" x14ac:dyDescent="0.25">
      <c r="A77" s="51"/>
      <c r="B77" s="51"/>
      <c r="C77" s="51"/>
      <c r="D77" s="293" t="s">
        <v>422</v>
      </c>
      <c r="E77" s="308"/>
      <c r="F77" s="308">
        <f t="shared" si="5"/>
        <v>0.35</v>
      </c>
      <c r="G77" s="308"/>
      <c r="H77" s="308"/>
      <c r="I77" s="308"/>
      <c r="J77" s="308"/>
      <c r="K77" s="308">
        <v>0.05</v>
      </c>
      <c r="L77" s="308">
        <v>0.3</v>
      </c>
      <c r="M77" s="308"/>
      <c r="N77" s="308"/>
      <c r="O77" s="308"/>
      <c r="P77" s="308"/>
      <c r="Q77" s="51"/>
    </row>
    <row r="78" spans="1:17" x14ac:dyDescent="0.25">
      <c r="A78" s="51">
        <v>12</v>
      </c>
      <c r="B78" s="51" t="s">
        <v>72</v>
      </c>
      <c r="C78" s="51" t="s">
        <v>149</v>
      </c>
      <c r="D78" s="293" t="s">
        <v>419</v>
      </c>
      <c r="E78" s="164">
        <v>0</v>
      </c>
      <c r="F78" s="164">
        <f t="shared" si="5"/>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5"/>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5"/>
        <v>2.1999999999999997</v>
      </c>
      <c r="G80" s="51">
        <v>0</v>
      </c>
      <c r="H80" s="51">
        <v>0.5</v>
      </c>
      <c r="I80" s="51">
        <v>0.4</v>
      </c>
      <c r="J80" s="51">
        <v>0.5</v>
      </c>
      <c r="K80" s="51">
        <v>0.4</v>
      </c>
      <c r="L80" s="186">
        <v>0.4</v>
      </c>
      <c r="M80" s="51"/>
      <c r="N80" s="51"/>
      <c r="O80" s="51"/>
      <c r="P80" s="51"/>
      <c r="Q80" s="51">
        <f>E80-G80-H80-I80-J80-K80-L80</f>
        <v>1.3000000000000003</v>
      </c>
    </row>
    <row r="81" spans="1:17" x14ac:dyDescent="0.25">
      <c r="A81" s="51"/>
      <c r="B81" s="51"/>
      <c r="C81" s="51"/>
      <c r="D81" s="293" t="s">
        <v>422</v>
      </c>
      <c r="E81" s="308"/>
      <c r="F81" s="308">
        <f t="shared" si="5"/>
        <v>2.19</v>
      </c>
      <c r="G81" s="308">
        <v>0</v>
      </c>
      <c r="H81" s="308">
        <v>0.56000000000000005</v>
      </c>
      <c r="I81" s="308">
        <v>0.33</v>
      </c>
      <c r="J81" s="308">
        <v>0.5</v>
      </c>
      <c r="K81" s="308">
        <v>0.4</v>
      </c>
      <c r="L81" s="308">
        <v>0.4</v>
      </c>
      <c r="M81" s="308"/>
      <c r="N81" s="308"/>
      <c r="O81" s="308"/>
      <c r="P81" s="308"/>
      <c r="Q81" s="51"/>
    </row>
    <row r="82" spans="1:17" x14ac:dyDescent="0.25">
      <c r="A82" s="51">
        <v>13</v>
      </c>
      <c r="B82" s="51" t="s">
        <v>77</v>
      </c>
      <c r="C82" s="51" t="s">
        <v>152</v>
      </c>
      <c r="D82" s="293" t="s">
        <v>419</v>
      </c>
      <c r="E82" s="51">
        <v>0</v>
      </c>
      <c r="F82" s="51">
        <f t="shared" si="5"/>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5"/>
        <v>0</v>
      </c>
      <c r="G83" s="308"/>
      <c r="H83" s="308"/>
      <c r="I83" s="308"/>
      <c r="J83" s="308"/>
      <c r="K83" s="308"/>
      <c r="L83" s="186"/>
      <c r="M83" s="308"/>
      <c r="N83" s="308"/>
      <c r="O83" s="308"/>
      <c r="P83" s="308"/>
      <c r="Q83" s="51"/>
    </row>
    <row r="84" spans="1:17" x14ac:dyDescent="0.25">
      <c r="A84" s="51"/>
      <c r="B84" s="51"/>
      <c r="C84" s="51" t="s">
        <v>442</v>
      </c>
      <c r="D84" s="293" t="s">
        <v>421</v>
      </c>
      <c r="E84" s="51">
        <v>4.5</v>
      </c>
      <c r="F84" s="51">
        <f t="shared" si="5"/>
        <v>2.8000000000000003</v>
      </c>
      <c r="G84" s="51">
        <v>0</v>
      </c>
      <c r="H84" s="51">
        <v>0.3</v>
      </c>
      <c r="I84" s="51">
        <v>0.5</v>
      </c>
      <c r="J84" s="51">
        <v>0.8</v>
      </c>
      <c r="K84" s="336">
        <v>0.6</v>
      </c>
      <c r="L84" s="186">
        <v>0.6</v>
      </c>
      <c r="M84" s="51"/>
      <c r="N84" s="51"/>
      <c r="O84" s="51"/>
      <c r="P84" s="51"/>
      <c r="Q84" s="51">
        <f>E84-G84-H84-I84-J84-K84-L84</f>
        <v>1.7000000000000002</v>
      </c>
    </row>
    <row r="85" spans="1:17" x14ac:dyDescent="0.25">
      <c r="A85" s="51"/>
      <c r="B85" s="51"/>
      <c r="C85" s="51"/>
      <c r="D85" s="293" t="s">
        <v>422</v>
      </c>
      <c r="E85" s="51"/>
      <c r="F85" s="308">
        <f t="shared" si="5"/>
        <v>2.2800000000000002</v>
      </c>
      <c r="G85" s="308">
        <v>0</v>
      </c>
      <c r="H85" s="308">
        <v>0.31</v>
      </c>
      <c r="I85" s="308">
        <v>0.27</v>
      </c>
      <c r="J85" s="308">
        <v>0.5</v>
      </c>
      <c r="K85" s="308">
        <v>0.6</v>
      </c>
      <c r="L85" s="308">
        <v>0.6</v>
      </c>
      <c r="M85" s="308"/>
      <c r="N85" s="308"/>
      <c r="O85" s="308"/>
      <c r="P85" s="308"/>
      <c r="Q85" s="51"/>
    </row>
    <row r="86" spans="1:17" x14ac:dyDescent="0.25">
      <c r="A86" s="51">
        <v>14</v>
      </c>
      <c r="B86" s="51" t="s">
        <v>84</v>
      </c>
      <c r="C86" s="51" t="s">
        <v>155</v>
      </c>
      <c r="D86" s="293" t="s">
        <v>419</v>
      </c>
      <c r="E86" s="51">
        <v>0</v>
      </c>
      <c r="F86" s="51">
        <f t="shared" si="5"/>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5"/>
        <v>0</v>
      </c>
      <c r="G87" s="308"/>
      <c r="H87" s="308"/>
      <c r="I87" s="308"/>
      <c r="J87" s="308"/>
      <c r="K87" s="308"/>
      <c r="L87" s="186"/>
      <c r="M87" s="308"/>
      <c r="N87" s="308"/>
      <c r="O87" s="308"/>
      <c r="P87" s="308"/>
      <c r="Q87" s="51"/>
    </row>
    <row r="88" spans="1:17" x14ac:dyDescent="0.25">
      <c r="A88" s="51"/>
      <c r="B88" s="51"/>
      <c r="C88" s="51"/>
      <c r="D88" s="293" t="s">
        <v>421</v>
      </c>
      <c r="E88" s="51">
        <v>1</v>
      </c>
      <c r="F88" s="51">
        <f t="shared" si="5"/>
        <v>0.5</v>
      </c>
      <c r="G88" s="51">
        <v>0</v>
      </c>
      <c r="H88" s="51">
        <v>0.1</v>
      </c>
      <c r="I88" s="51">
        <v>0.1</v>
      </c>
      <c r="J88" s="51">
        <v>0.1</v>
      </c>
      <c r="K88" s="51">
        <v>0.1</v>
      </c>
      <c r="L88" s="186">
        <v>0.1</v>
      </c>
      <c r="M88" s="51"/>
      <c r="N88" s="51"/>
      <c r="O88" s="51"/>
      <c r="P88" s="51"/>
      <c r="Q88" s="51">
        <f>E88-G88-H88-I88-J88-K88-L88</f>
        <v>0.50000000000000011</v>
      </c>
    </row>
    <row r="89" spans="1:17" x14ac:dyDescent="0.25">
      <c r="A89" s="51"/>
      <c r="B89" s="51"/>
      <c r="C89" s="51"/>
      <c r="D89" s="293" t="s">
        <v>422</v>
      </c>
      <c r="E89" s="308"/>
      <c r="F89" s="308">
        <f t="shared" si="5"/>
        <v>0.52</v>
      </c>
      <c r="G89" s="308">
        <v>0</v>
      </c>
      <c r="H89" s="308">
        <v>0.11</v>
      </c>
      <c r="I89" s="308">
        <v>0.11</v>
      </c>
      <c r="J89" s="308">
        <v>0.1</v>
      </c>
      <c r="K89" s="308">
        <v>0.1</v>
      </c>
      <c r="L89" s="308">
        <v>0.1</v>
      </c>
      <c r="M89" s="308"/>
      <c r="N89" s="308"/>
      <c r="O89" s="308"/>
      <c r="P89" s="308"/>
      <c r="Q89" s="51"/>
    </row>
    <row r="90" spans="1:17" x14ac:dyDescent="0.25">
      <c r="A90" s="51">
        <v>15</v>
      </c>
      <c r="B90" s="51" t="s">
        <v>10</v>
      </c>
      <c r="C90" s="51" t="s">
        <v>159</v>
      </c>
      <c r="D90" s="293" t="s">
        <v>419</v>
      </c>
      <c r="E90" s="336">
        <v>3.9</v>
      </c>
      <c r="F90" s="51">
        <f t="shared" si="5"/>
        <v>3.9</v>
      </c>
      <c r="G90" s="51">
        <v>0</v>
      </c>
      <c r="H90" s="51">
        <v>1</v>
      </c>
      <c r="I90" s="51">
        <v>1</v>
      </c>
      <c r="J90" s="51">
        <v>1</v>
      </c>
      <c r="K90" s="51">
        <v>0.5</v>
      </c>
      <c r="L90" s="336">
        <v>0.4</v>
      </c>
      <c r="M90" s="51"/>
      <c r="N90" s="51"/>
      <c r="O90" s="51"/>
      <c r="P90" s="51"/>
      <c r="Q90" s="51">
        <f>E90-G90-H90-I90-J90-K90-L90</f>
        <v>0</v>
      </c>
    </row>
    <row r="91" spans="1:17" x14ac:dyDescent="0.25">
      <c r="A91" s="51"/>
      <c r="B91" s="51"/>
      <c r="C91" s="51" t="s">
        <v>444</v>
      </c>
      <c r="D91" s="293" t="s">
        <v>420</v>
      </c>
      <c r="E91" s="308"/>
      <c r="F91" s="308">
        <f t="shared" si="5"/>
        <v>2.5499999999999998</v>
      </c>
      <c r="G91" s="308">
        <v>0</v>
      </c>
      <c r="H91" s="308">
        <v>0.44</v>
      </c>
      <c r="I91" s="308">
        <v>0.55000000000000004</v>
      </c>
      <c r="J91" s="308">
        <v>0.66</v>
      </c>
      <c r="K91" s="308">
        <v>0.5</v>
      </c>
      <c r="L91" s="308">
        <v>0.4</v>
      </c>
      <c r="M91" s="308"/>
      <c r="N91" s="308"/>
      <c r="O91" s="308"/>
      <c r="P91" s="308"/>
      <c r="Q91" s="51"/>
    </row>
    <row r="92" spans="1:17" x14ac:dyDescent="0.25">
      <c r="A92" s="51"/>
      <c r="B92" s="51"/>
      <c r="C92" s="51" t="s">
        <v>445</v>
      </c>
      <c r="D92" s="293" t="s">
        <v>421</v>
      </c>
      <c r="E92" s="336">
        <v>1.6</v>
      </c>
      <c r="F92" s="51">
        <f t="shared" si="5"/>
        <v>1.6</v>
      </c>
      <c r="G92" s="51"/>
      <c r="H92" s="51"/>
      <c r="I92" s="51"/>
      <c r="J92" s="51"/>
      <c r="K92" s="51"/>
      <c r="L92" s="336"/>
      <c r="M92" s="336">
        <v>0.65</v>
      </c>
      <c r="N92" s="336">
        <v>0.55000000000000004</v>
      </c>
      <c r="O92" s="336">
        <v>0.4</v>
      </c>
      <c r="P92" s="51"/>
      <c r="Q92" s="51">
        <f>E92-G92-H92-I92</f>
        <v>1.6</v>
      </c>
    </row>
    <row r="93" spans="1:17" x14ac:dyDescent="0.25">
      <c r="A93" s="51"/>
      <c r="B93" s="51"/>
      <c r="C93" s="51"/>
      <c r="D93" s="293" t="s">
        <v>422</v>
      </c>
      <c r="E93" s="51"/>
      <c r="F93" s="308">
        <f t="shared" si="5"/>
        <v>0</v>
      </c>
      <c r="G93" s="308"/>
      <c r="H93" s="308"/>
      <c r="I93" s="308"/>
      <c r="J93" s="308"/>
      <c r="K93" s="308"/>
      <c r="L93" s="186"/>
      <c r="M93" s="308"/>
      <c r="N93" s="308"/>
      <c r="O93" s="308"/>
      <c r="P93" s="308"/>
      <c r="Q93" s="51"/>
    </row>
    <row r="94" spans="1:17" x14ac:dyDescent="0.25">
      <c r="A94" s="51">
        <v>16</v>
      </c>
      <c r="B94" s="308" t="s">
        <v>12</v>
      </c>
      <c r="C94" s="51" t="s">
        <v>160</v>
      </c>
      <c r="D94" s="293" t="s">
        <v>419</v>
      </c>
      <c r="E94" s="51">
        <v>1.6</v>
      </c>
      <c r="F94" s="51">
        <f t="shared" si="5"/>
        <v>1.5999999999999999</v>
      </c>
      <c r="G94" s="51">
        <v>0</v>
      </c>
      <c r="H94" s="51">
        <v>0.5</v>
      </c>
      <c r="I94" s="51">
        <v>0.5</v>
      </c>
      <c r="J94" s="51">
        <v>0.4</v>
      </c>
      <c r="K94" s="51">
        <v>0.2</v>
      </c>
      <c r="L94" s="186"/>
      <c r="M94" s="51"/>
      <c r="N94" s="51"/>
      <c r="O94" s="51"/>
      <c r="P94" s="51"/>
      <c r="Q94" s="51">
        <f>E94-G94-H94-I94-J94-K94</f>
        <v>0</v>
      </c>
    </row>
    <row r="95" spans="1:17" x14ac:dyDescent="0.25">
      <c r="A95" s="51"/>
      <c r="B95" s="51"/>
      <c r="C95" s="51" t="s">
        <v>446</v>
      </c>
      <c r="D95" s="293" t="s">
        <v>420</v>
      </c>
      <c r="E95" s="51"/>
      <c r="F95" s="308">
        <f t="shared" si="5"/>
        <v>0.53</v>
      </c>
      <c r="G95" s="308">
        <v>0</v>
      </c>
      <c r="H95" s="308">
        <v>0.17</v>
      </c>
      <c r="I95" s="308">
        <v>0.09</v>
      </c>
      <c r="J95" s="308">
        <v>0.17</v>
      </c>
      <c r="K95" s="308">
        <v>0.1</v>
      </c>
      <c r="L95" s="186"/>
      <c r="M95" s="308"/>
      <c r="N95" s="308"/>
      <c r="O95" s="308"/>
      <c r="P95" s="308"/>
      <c r="Q95" s="51"/>
    </row>
    <row r="96" spans="1:17" x14ac:dyDescent="0.25">
      <c r="A96" s="51"/>
      <c r="B96" s="51"/>
      <c r="C96" s="51"/>
      <c r="D96" s="293" t="s">
        <v>421</v>
      </c>
      <c r="E96" s="51">
        <v>3</v>
      </c>
      <c r="F96" s="51">
        <f t="shared" si="5"/>
        <v>0.1</v>
      </c>
      <c r="G96" s="51"/>
      <c r="H96" s="51"/>
      <c r="I96" s="51"/>
      <c r="J96" s="51"/>
      <c r="K96" s="51"/>
      <c r="L96" s="336">
        <v>0.1</v>
      </c>
      <c r="M96" s="51"/>
      <c r="N96" s="51"/>
      <c r="O96" s="51"/>
      <c r="P96" s="51"/>
      <c r="Q96" s="51">
        <f>E96-G96-H96-I96-L96</f>
        <v>2.9</v>
      </c>
    </row>
    <row r="97" spans="1:17" x14ac:dyDescent="0.25">
      <c r="A97" s="51"/>
      <c r="B97" s="51"/>
      <c r="C97" s="51"/>
      <c r="D97" s="293" t="s">
        <v>422</v>
      </c>
      <c r="E97" s="51"/>
      <c r="F97" s="308">
        <f t="shared" si="5"/>
        <v>0</v>
      </c>
      <c r="G97" s="308"/>
      <c r="H97" s="308"/>
      <c r="I97" s="308"/>
      <c r="J97" s="308"/>
      <c r="K97" s="308"/>
      <c r="L97" s="308">
        <v>0</v>
      </c>
      <c r="M97" s="308"/>
      <c r="N97" s="308"/>
      <c r="O97" s="308"/>
      <c r="P97" s="308"/>
      <c r="Q97" s="51"/>
    </row>
    <row r="98" spans="1:17" x14ac:dyDescent="0.25">
      <c r="A98" s="51">
        <v>17</v>
      </c>
      <c r="B98" s="186" t="s">
        <v>96</v>
      </c>
      <c r="C98" s="51" t="s">
        <v>161</v>
      </c>
      <c r="D98" s="293" t="s">
        <v>419</v>
      </c>
      <c r="E98" s="336">
        <v>3.3</v>
      </c>
      <c r="F98" s="51">
        <f t="shared" si="5"/>
        <v>3.3</v>
      </c>
      <c r="G98" s="51">
        <v>0</v>
      </c>
      <c r="H98" s="51">
        <v>0.8</v>
      </c>
      <c r="I98" s="51">
        <v>0.8</v>
      </c>
      <c r="J98" s="51">
        <v>0.9</v>
      </c>
      <c r="K98" s="51">
        <v>0.5</v>
      </c>
      <c r="L98" s="186">
        <v>0.3</v>
      </c>
      <c r="M98" s="51"/>
      <c r="N98" s="51"/>
      <c r="O98" s="51"/>
      <c r="P98" s="51"/>
      <c r="Q98" s="51">
        <f>E98-G98-H98-I98-J98-K98-L98</f>
        <v>0</v>
      </c>
    </row>
    <row r="99" spans="1:17" x14ac:dyDescent="0.25">
      <c r="A99" s="51"/>
      <c r="B99" s="51"/>
      <c r="C99" s="51" t="s">
        <v>447</v>
      </c>
      <c r="D99" s="293" t="s">
        <v>420</v>
      </c>
      <c r="E99" s="308"/>
      <c r="F99" s="308">
        <f t="shared" ref="F99:F117" si="6">SUM(G99:P99)</f>
        <v>1.07</v>
      </c>
      <c r="G99" s="308">
        <v>0</v>
      </c>
      <c r="H99" s="308">
        <v>0.11</v>
      </c>
      <c r="I99" s="308">
        <v>0.33</v>
      </c>
      <c r="J99" s="308">
        <v>0.33</v>
      </c>
      <c r="K99" s="308">
        <v>0.2</v>
      </c>
      <c r="L99" s="308">
        <v>0.1</v>
      </c>
      <c r="M99" s="308"/>
      <c r="N99" s="308"/>
      <c r="O99" s="308"/>
      <c r="P99" s="308"/>
      <c r="Q99" s="51"/>
    </row>
    <row r="100" spans="1:17" x14ac:dyDescent="0.25">
      <c r="A100" s="51"/>
      <c r="B100" s="51"/>
      <c r="C100" s="51" t="s">
        <v>448</v>
      </c>
      <c r="D100" s="293" t="s">
        <v>421</v>
      </c>
      <c r="E100" s="336">
        <v>2.2000000000000002</v>
      </c>
      <c r="F100" s="51">
        <f t="shared" si="6"/>
        <v>0</v>
      </c>
      <c r="G100" s="51"/>
      <c r="H100" s="51"/>
      <c r="I100" s="51"/>
      <c r="J100" s="51"/>
      <c r="K100" s="51"/>
      <c r="L100" s="186"/>
      <c r="M100" s="51"/>
      <c r="N100" s="51"/>
      <c r="O100" s="51"/>
      <c r="P100" s="51"/>
      <c r="Q100" s="51">
        <f>E100-G100-H100-I100</f>
        <v>2.2000000000000002</v>
      </c>
    </row>
    <row r="101" spans="1:17" x14ac:dyDescent="0.25">
      <c r="A101" s="51"/>
      <c r="B101" s="51"/>
      <c r="C101" s="51"/>
      <c r="D101" s="293" t="s">
        <v>422</v>
      </c>
      <c r="E101" s="51"/>
      <c r="F101" s="308">
        <f t="shared" si="6"/>
        <v>0</v>
      </c>
      <c r="G101" s="308"/>
      <c r="H101" s="308"/>
      <c r="I101" s="308"/>
      <c r="J101" s="308"/>
      <c r="K101" s="308"/>
      <c r="L101" s="186"/>
      <c r="M101" s="308"/>
      <c r="N101" s="308"/>
      <c r="O101" s="308"/>
      <c r="P101" s="308"/>
      <c r="Q101" s="51"/>
    </row>
    <row r="102" spans="1:17" x14ac:dyDescent="0.25">
      <c r="A102" s="51">
        <v>18</v>
      </c>
      <c r="B102" s="51" t="s">
        <v>103</v>
      </c>
      <c r="C102" s="51" t="s">
        <v>162</v>
      </c>
      <c r="D102" s="293" t="s">
        <v>419</v>
      </c>
      <c r="E102" s="51">
        <v>1.5</v>
      </c>
      <c r="F102" s="51">
        <f t="shared" si="6"/>
        <v>1.5</v>
      </c>
      <c r="G102" s="51">
        <v>0</v>
      </c>
      <c r="H102" s="51">
        <v>0.6</v>
      </c>
      <c r="I102" s="51">
        <v>0.4</v>
      </c>
      <c r="J102" s="51">
        <v>0.5</v>
      </c>
      <c r="K102" s="51"/>
      <c r="L102" s="186"/>
      <c r="M102" s="51"/>
      <c r="N102" s="51"/>
      <c r="O102" s="51"/>
      <c r="P102" s="51"/>
      <c r="Q102" s="51">
        <f>E102-G102-H102-I102-J102-K102</f>
        <v>0</v>
      </c>
    </row>
    <row r="103" spans="1:17" x14ac:dyDescent="0.25">
      <c r="A103" s="51"/>
      <c r="B103" s="51"/>
      <c r="C103" s="51" t="s">
        <v>449</v>
      </c>
      <c r="D103" s="293" t="s">
        <v>420</v>
      </c>
      <c r="E103" s="308"/>
      <c r="F103" s="308">
        <f t="shared" si="6"/>
        <v>0.64</v>
      </c>
      <c r="G103" s="308">
        <v>0</v>
      </c>
      <c r="H103" s="308">
        <v>0.22</v>
      </c>
      <c r="I103" s="308">
        <v>0.22</v>
      </c>
      <c r="J103" s="308">
        <v>0.2</v>
      </c>
      <c r="K103" s="308"/>
      <c r="L103" s="186"/>
      <c r="M103" s="308"/>
      <c r="N103" s="308"/>
      <c r="O103" s="308"/>
      <c r="P103" s="308"/>
      <c r="Q103" s="51"/>
    </row>
    <row r="104" spans="1:17" x14ac:dyDescent="0.25">
      <c r="A104" s="51"/>
      <c r="B104" s="51"/>
      <c r="C104" s="51"/>
      <c r="D104" s="293" t="s">
        <v>421</v>
      </c>
      <c r="E104" s="51">
        <v>2</v>
      </c>
      <c r="F104" s="51">
        <f t="shared" si="6"/>
        <v>0.7</v>
      </c>
      <c r="G104" s="51"/>
      <c r="H104" s="51"/>
      <c r="I104" s="51"/>
      <c r="J104" s="51"/>
      <c r="K104" s="51">
        <v>0.1</v>
      </c>
      <c r="L104" s="186">
        <v>0.6</v>
      </c>
      <c r="M104" s="51"/>
      <c r="N104" s="51"/>
      <c r="O104" s="51"/>
      <c r="P104" s="51"/>
      <c r="Q104" s="51">
        <f>E104-G104-H104-I104-J104-K104-L104</f>
        <v>1.2999999999999998</v>
      </c>
    </row>
    <row r="105" spans="1:17" x14ac:dyDescent="0.25">
      <c r="A105" s="51"/>
      <c r="B105" s="51"/>
      <c r="C105" s="51"/>
      <c r="D105" s="293" t="s">
        <v>422</v>
      </c>
      <c r="E105" s="51"/>
      <c r="F105" s="308">
        <f t="shared" si="6"/>
        <v>0.30000000000000004</v>
      </c>
      <c r="G105" s="308"/>
      <c r="H105" s="308"/>
      <c r="I105" s="308"/>
      <c r="J105" s="308"/>
      <c r="K105" s="308">
        <v>0.1</v>
      </c>
      <c r="L105" s="308">
        <v>0.2</v>
      </c>
      <c r="M105" s="308"/>
      <c r="N105" s="308"/>
      <c r="O105" s="308"/>
      <c r="P105" s="308"/>
      <c r="Q105" s="51"/>
    </row>
    <row r="106" spans="1:17" x14ac:dyDescent="0.25">
      <c r="A106" s="51">
        <v>19</v>
      </c>
      <c r="B106" s="51" t="s">
        <v>102</v>
      </c>
      <c r="C106" s="51" t="s">
        <v>163</v>
      </c>
      <c r="D106" s="293" t="s">
        <v>419</v>
      </c>
      <c r="E106" s="51">
        <v>2.5</v>
      </c>
      <c r="F106" s="51">
        <f t="shared" si="6"/>
        <v>2.5</v>
      </c>
      <c r="G106" s="51">
        <v>0</v>
      </c>
      <c r="H106" s="51">
        <v>0.8</v>
      </c>
      <c r="I106" s="51">
        <v>0.6</v>
      </c>
      <c r="J106" s="51">
        <v>0.6</v>
      </c>
      <c r="K106" s="51">
        <v>0.4</v>
      </c>
      <c r="L106" s="336">
        <v>0.1</v>
      </c>
      <c r="M106" s="51"/>
      <c r="N106" s="51"/>
      <c r="O106" s="51"/>
      <c r="P106" s="51"/>
      <c r="Q106" s="51">
        <f>E106-G106-H106-I106-J106-K106-L106</f>
        <v>0</v>
      </c>
    </row>
    <row r="107" spans="1:17" x14ac:dyDescent="0.25">
      <c r="A107" s="51"/>
      <c r="B107" s="51"/>
      <c r="C107" s="51" t="s">
        <v>450</v>
      </c>
      <c r="D107" s="293" t="s">
        <v>420</v>
      </c>
      <c r="E107" s="308"/>
      <c r="F107" s="308">
        <f t="shared" si="6"/>
        <v>0.59</v>
      </c>
      <c r="G107" s="308">
        <v>0</v>
      </c>
      <c r="H107" s="308">
        <v>0.11</v>
      </c>
      <c r="I107" s="308">
        <v>0.06</v>
      </c>
      <c r="J107" s="308">
        <v>0.26</v>
      </c>
      <c r="K107" s="308">
        <v>0.06</v>
      </c>
      <c r="L107" s="308">
        <v>0.1</v>
      </c>
      <c r="M107" s="308"/>
      <c r="N107" s="308"/>
      <c r="O107" s="308"/>
      <c r="P107" s="308"/>
      <c r="Q107" s="51"/>
    </row>
    <row r="108" spans="1:17" x14ac:dyDescent="0.25">
      <c r="A108" s="51"/>
      <c r="B108" s="51"/>
      <c r="C108" s="51"/>
      <c r="D108" s="293" t="s">
        <v>421</v>
      </c>
      <c r="E108" s="51">
        <v>2.2999999999999998</v>
      </c>
      <c r="F108" s="51">
        <f t="shared" si="6"/>
        <v>0.1</v>
      </c>
      <c r="G108" s="51"/>
      <c r="H108" s="51"/>
      <c r="I108" s="51"/>
      <c r="J108" s="51"/>
      <c r="K108" s="51"/>
      <c r="L108" s="336">
        <v>0.1</v>
      </c>
      <c r="M108" s="51"/>
      <c r="N108" s="51"/>
      <c r="O108" s="51"/>
      <c r="P108" s="51"/>
      <c r="Q108" s="51">
        <f>E108-G108-H108-I108-L108</f>
        <v>2.1999999999999997</v>
      </c>
    </row>
    <row r="109" spans="1:17" x14ac:dyDescent="0.25">
      <c r="A109" s="51"/>
      <c r="B109" s="51"/>
      <c r="C109" s="51"/>
      <c r="D109" s="293" t="s">
        <v>422</v>
      </c>
      <c r="E109" s="51"/>
      <c r="F109" s="308">
        <f t="shared" si="6"/>
        <v>0.1</v>
      </c>
      <c r="G109" s="308"/>
      <c r="H109" s="308"/>
      <c r="I109" s="308"/>
      <c r="J109" s="308"/>
      <c r="K109" s="308"/>
      <c r="L109" s="308">
        <v>0.1</v>
      </c>
      <c r="M109" s="308"/>
      <c r="N109" s="308"/>
      <c r="O109" s="308"/>
      <c r="P109" s="308"/>
      <c r="Q109" s="51"/>
    </row>
    <row r="110" spans="1:17" x14ac:dyDescent="0.25">
      <c r="A110" s="51">
        <v>20</v>
      </c>
      <c r="B110" s="51" t="s">
        <v>109</v>
      </c>
      <c r="C110" s="51" t="s">
        <v>173</v>
      </c>
      <c r="D110" s="293" t="s">
        <v>419</v>
      </c>
      <c r="E110" s="51">
        <v>5</v>
      </c>
      <c r="F110" s="51">
        <f t="shared" si="6"/>
        <v>5</v>
      </c>
      <c r="G110" s="51">
        <v>0.4</v>
      </c>
      <c r="H110" s="51">
        <v>1</v>
      </c>
      <c r="I110" s="51">
        <v>1.3</v>
      </c>
      <c r="J110" s="51">
        <v>1</v>
      </c>
      <c r="K110" s="51">
        <v>0.8</v>
      </c>
      <c r="L110" s="186">
        <v>0.5</v>
      </c>
      <c r="M110" s="51"/>
      <c r="N110" s="51"/>
      <c r="O110" s="51"/>
      <c r="P110" s="51"/>
      <c r="Q110" s="51">
        <f>E110-G110-H110-I110-J110-K110-L110</f>
        <v>0</v>
      </c>
    </row>
    <row r="111" spans="1:17" x14ac:dyDescent="0.25">
      <c r="A111" s="51"/>
      <c r="B111" s="51"/>
      <c r="C111" s="51" t="s">
        <v>451</v>
      </c>
      <c r="D111" s="293" t="s">
        <v>420</v>
      </c>
      <c r="E111" s="51"/>
      <c r="F111" s="308">
        <f t="shared" si="6"/>
        <v>5.0500000000000007</v>
      </c>
      <c r="G111" s="308">
        <v>0.15</v>
      </c>
      <c r="H111" s="308">
        <v>1</v>
      </c>
      <c r="I111" s="308">
        <v>1.3</v>
      </c>
      <c r="J111" s="308">
        <v>1</v>
      </c>
      <c r="K111" s="308">
        <v>1.1000000000000001</v>
      </c>
      <c r="L111" s="308">
        <v>0.5</v>
      </c>
      <c r="M111" s="308"/>
      <c r="N111" s="308"/>
      <c r="O111" s="308"/>
      <c r="P111" s="308"/>
      <c r="Q111" s="51"/>
    </row>
    <row r="112" spans="1:17" x14ac:dyDescent="0.25">
      <c r="A112" s="51"/>
      <c r="B112" s="51"/>
      <c r="C112" s="51" t="s">
        <v>452</v>
      </c>
      <c r="D112" s="293" t="s">
        <v>421</v>
      </c>
      <c r="E112" s="51">
        <v>3</v>
      </c>
      <c r="F112" s="51">
        <f t="shared" si="6"/>
        <v>0</v>
      </c>
      <c r="G112" s="51"/>
      <c r="H112" s="51"/>
      <c r="I112" s="51"/>
      <c r="J112" s="51"/>
      <c r="K112" s="51"/>
      <c r="L112" s="186"/>
      <c r="M112" s="51"/>
      <c r="N112" s="51"/>
      <c r="O112" s="51"/>
      <c r="P112" s="51"/>
      <c r="Q112" s="51">
        <f>E112-G112-H112-I112</f>
        <v>3</v>
      </c>
    </row>
    <row r="113" spans="1:17" x14ac:dyDescent="0.25">
      <c r="A113" s="51"/>
      <c r="B113" s="51"/>
      <c r="C113" s="51"/>
      <c r="D113" s="293" t="s">
        <v>422</v>
      </c>
      <c r="E113" s="51"/>
      <c r="F113" s="308">
        <f t="shared" si="6"/>
        <v>0</v>
      </c>
      <c r="G113" s="308"/>
      <c r="H113" s="308"/>
      <c r="I113" s="308"/>
      <c r="J113" s="308"/>
      <c r="K113" s="308"/>
      <c r="L113" s="186"/>
      <c r="M113" s="308"/>
      <c r="N113" s="308"/>
      <c r="O113" s="308"/>
      <c r="P113" s="308"/>
      <c r="Q113" s="51"/>
    </row>
    <row r="114" spans="1:17" x14ac:dyDescent="0.25">
      <c r="A114" s="51">
        <v>21</v>
      </c>
      <c r="B114" s="51" t="s">
        <v>119</v>
      </c>
      <c r="C114" s="51" t="s">
        <v>171</v>
      </c>
      <c r="D114" s="293" t="s">
        <v>419</v>
      </c>
      <c r="E114" s="336">
        <v>4.55</v>
      </c>
      <c r="F114" s="51">
        <f t="shared" si="6"/>
        <v>4.5500000000000007</v>
      </c>
      <c r="G114" s="51">
        <v>0.25</v>
      </c>
      <c r="H114" s="51">
        <v>1.25</v>
      </c>
      <c r="I114" s="51">
        <v>1.5</v>
      </c>
      <c r="J114" s="51">
        <v>0.65</v>
      </c>
      <c r="K114" s="51">
        <v>0.5</v>
      </c>
      <c r="L114" s="336">
        <v>0.4</v>
      </c>
      <c r="M114" s="51"/>
      <c r="N114" s="51"/>
      <c r="O114" s="51"/>
      <c r="P114" s="51"/>
      <c r="Q114" s="51">
        <f>E114-G114-H114-I114-J114-K114-L114</f>
        <v>0</v>
      </c>
    </row>
    <row r="115" spans="1:17" x14ac:dyDescent="0.25">
      <c r="A115" s="51"/>
      <c r="B115" s="51"/>
      <c r="C115" s="51" t="s">
        <v>453</v>
      </c>
      <c r="D115" s="293" t="s">
        <v>420</v>
      </c>
      <c r="E115" s="51"/>
      <c r="F115" s="308">
        <f t="shared" si="6"/>
        <v>3.26</v>
      </c>
      <c r="G115" s="308">
        <v>0.1</v>
      </c>
      <c r="H115" s="308">
        <v>0.11</v>
      </c>
      <c r="I115" s="308">
        <v>1.5</v>
      </c>
      <c r="J115" s="308">
        <v>0.65</v>
      </c>
      <c r="K115" s="308">
        <v>0.5</v>
      </c>
      <c r="L115" s="308">
        <v>0.4</v>
      </c>
      <c r="M115" s="308"/>
      <c r="N115" s="308"/>
      <c r="O115" s="308"/>
      <c r="P115" s="308"/>
      <c r="Q115" s="51"/>
    </row>
    <row r="116" spans="1:17" x14ac:dyDescent="0.25">
      <c r="A116" s="51"/>
      <c r="B116" s="51"/>
      <c r="C116" s="51"/>
      <c r="D116" s="293" t="s">
        <v>421</v>
      </c>
      <c r="E116" s="336">
        <v>1.45</v>
      </c>
      <c r="F116" s="51">
        <f t="shared" si="6"/>
        <v>1.45</v>
      </c>
      <c r="G116" s="51"/>
      <c r="H116" s="51"/>
      <c r="I116" s="51"/>
      <c r="J116" s="51"/>
      <c r="K116" s="51"/>
      <c r="L116" s="186"/>
      <c r="M116" s="336">
        <v>0.35</v>
      </c>
      <c r="N116" s="336">
        <v>0.5</v>
      </c>
      <c r="O116" s="336">
        <v>0.6</v>
      </c>
      <c r="P116" s="51"/>
      <c r="Q116" s="51">
        <f>E116-G116-H116-I116</f>
        <v>1.45</v>
      </c>
    </row>
    <row r="117" spans="1:17" x14ac:dyDescent="0.25">
      <c r="A117" s="51"/>
      <c r="B117" s="51"/>
      <c r="C117" s="51"/>
      <c r="D117" s="293" t="s">
        <v>422</v>
      </c>
      <c r="E117" s="51"/>
      <c r="F117" s="308">
        <f t="shared" si="6"/>
        <v>0</v>
      </c>
      <c r="G117" s="308"/>
      <c r="H117" s="308"/>
      <c r="I117" s="308"/>
      <c r="J117" s="308"/>
      <c r="K117" s="308"/>
      <c r="L117" s="186"/>
      <c r="M117" s="308"/>
      <c r="N117" s="308"/>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7">SUM(G120:P120)</f>
        <v>1.5</v>
      </c>
      <c r="G120" s="51"/>
      <c r="H120" s="51"/>
      <c r="I120" s="51"/>
      <c r="J120" s="51"/>
      <c r="K120" s="51"/>
      <c r="L120" s="186">
        <v>1.5</v>
      </c>
      <c r="M120" s="51"/>
      <c r="N120" s="51"/>
      <c r="O120" s="51"/>
      <c r="P120" s="51"/>
      <c r="Q120" s="51">
        <f>E120-G120-H120-I120-L120</f>
        <v>0</v>
      </c>
    </row>
    <row r="121" spans="1:17" x14ac:dyDescent="0.25">
      <c r="A121" s="51"/>
      <c r="B121" s="51"/>
      <c r="C121" s="311"/>
      <c r="D121" s="293" t="s">
        <v>422</v>
      </c>
      <c r="E121" s="51"/>
      <c r="F121" s="308">
        <f t="shared" ref="F121" si="8">SUM(G121:P121)</f>
        <v>1.2</v>
      </c>
      <c r="G121" s="51"/>
      <c r="H121" s="51"/>
      <c r="I121" s="51"/>
      <c r="J121" s="51"/>
      <c r="K121" s="51"/>
      <c r="L121" s="308">
        <v>1.2</v>
      </c>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46.150000000000006</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44.470000000000006</v>
      </c>
      <c r="G125" s="51">
        <f>SUM(G35,G39,G43,G47,G51,G55,G63,G67,G71,G75,G79,G83,G87,G91,G95,G99,G103,G107,G111,G115)</f>
        <v>1.6500000000000001</v>
      </c>
      <c r="H125" s="51">
        <f t="shared" ref="H125:P125" si="9">SUM(H35,H39,H43,H47,H51,H55,H59,H63,H67,H71,H75,H79,H83,H87,H91,H95,H99,H103,H107,H111,H115)</f>
        <v>8.36</v>
      </c>
      <c r="I125" s="51">
        <f t="shared" si="9"/>
        <v>11.860000000000001</v>
      </c>
      <c r="J125" s="51">
        <f t="shared" si="9"/>
        <v>9.84</v>
      </c>
      <c r="K125" s="51">
        <f t="shared" si="9"/>
        <v>8.1599999999999984</v>
      </c>
      <c r="L125" s="51">
        <f t="shared" si="9"/>
        <v>4.8000000000000007</v>
      </c>
      <c r="M125" s="51">
        <f t="shared" si="9"/>
        <v>0</v>
      </c>
      <c r="N125" s="51">
        <f t="shared" si="9"/>
        <v>0</v>
      </c>
      <c r="O125" s="51">
        <f t="shared" si="9"/>
        <v>0</v>
      </c>
      <c r="P125" s="51">
        <f t="shared" si="9"/>
        <v>0</v>
      </c>
    </row>
    <row r="126" spans="1:17" x14ac:dyDescent="0.25">
      <c r="A126" s="51"/>
      <c r="B126" s="51"/>
      <c r="C126" s="311" t="s">
        <v>458</v>
      </c>
      <c r="D126" s="51"/>
      <c r="E126" s="51">
        <f>SUM(E36,E40,E44,E48,E52,E56,E60,E64,E68,E72,E76,E80,E84,E88,E92,E96,E100,E104,E108,E112,E116,E120)</f>
        <v>58.45</v>
      </c>
      <c r="F126" s="51">
        <f t="shared" ref="F126:P126" si="10">SUM(F37,F41,F45,F49,F53,F57,F61,F65,F69,F73,F77,F81,F85,F89,F93,F97,F101,F105,F109,F113,F117)</f>
        <v>10.110000000000001</v>
      </c>
      <c r="G126" s="51">
        <f t="shared" si="10"/>
        <v>0</v>
      </c>
      <c r="H126" s="51">
        <f t="shared" si="10"/>
        <v>1.4200000000000002</v>
      </c>
      <c r="I126" s="51">
        <f t="shared" si="10"/>
        <v>1.04</v>
      </c>
      <c r="J126" s="51">
        <f t="shared" si="10"/>
        <v>1.2000000000000002</v>
      </c>
      <c r="K126" s="51">
        <f t="shared" si="10"/>
        <v>2.4500000000000002</v>
      </c>
      <c r="L126" s="51">
        <f>SUM(L37,L41,L45,L49,L53,L57,L61,L65,L69,L73,L77,L81,L85,L89,L93,L97,L101,L105,L109,L113,L117,L121)</f>
        <v>5.2</v>
      </c>
      <c r="M126" s="51">
        <f t="shared" si="10"/>
        <v>0</v>
      </c>
      <c r="N126" s="51">
        <f t="shared" si="10"/>
        <v>0</v>
      </c>
      <c r="O126" s="51">
        <f t="shared" si="10"/>
        <v>0</v>
      </c>
      <c r="P126" s="51">
        <f t="shared" si="10"/>
        <v>0</v>
      </c>
    </row>
    <row r="127" spans="1:17" x14ac:dyDescent="0.25">
      <c r="A127" s="51"/>
      <c r="B127" s="51"/>
      <c r="C127" s="311" t="s">
        <v>459</v>
      </c>
      <c r="D127" s="51"/>
      <c r="E127" s="51">
        <f>E125+E126</f>
        <v>124.5</v>
      </c>
      <c r="F127" s="51">
        <f>F125+F126</f>
        <v>54.580000000000005</v>
      </c>
      <c r="G127" s="51">
        <f t="shared" ref="G127:P127" si="11">G125+G126</f>
        <v>1.6500000000000001</v>
      </c>
      <c r="H127" s="51">
        <f t="shared" si="11"/>
        <v>9.7799999999999994</v>
      </c>
      <c r="I127" s="51">
        <f t="shared" si="11"/>
        <v>12.900000000000002</v>
      </c>
      <c r="J127" s="51">
        <f t="shared" si="11"/>
        <v>11.04</v>
      </c>
      <c r="K127" s="51">
        <f t="shared" si="11"/>
        <v>10.61</v>
      </c>
      <c r="L127" s="51">
        <f t="shared" si="11"/>
        <v>10</v>
      </c>
      <c r="M127" s="51">
        <f t="shared" si="11"/>
        <v>0</v>
      </c>
      <c r="N127" s="51">
        <f t="shared" si="11"/>
        <v>0</v>
      </c>
      <c r="O127" s="51">
        <f t="shared" si="11"/>
        <v>0</v>
      </c>
      <c r="P127" s="51">
        <f t="shared" si="11"/>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c r="N130" s="51"/>
      <c r="O130" s="51"/>
      <c r="P130" s="51"/>
      <c r="Q130" s="51">
        <f>SUM(G130:L130)</f>
        <v>5.7</v>
      </c>
    </row>
    <row r="131" spans="1:17" x14ac:dyDescent="0.25">
      <c r="A131" s="51">
        <v>2</v>
      </c>
      <c r="B131" s="51" t="s">
        <v>3</v>
      </c>
      <c r="C131" s="51" t="s">
        <v>128</v>
      </c>
      <c r="D131" s="51"/>
      <c r="E131" s="51"/>
      <c r="F131" s="51"/>
      <c r="G131" s="51"/>
      <c r="H131" s="51"/>
      <c r="I131" s="51">
        <v>0.33</v>
      </c>
      <c r="J131" s="51"/>
      <c r="K131" s="51"/>
      <c r="L131" s="51"/>
      <c r="M131" s="51"/>
      <c r="N131" s="51"/>
      <c r="O131" s="51"/>
      <c r="P131" s="51"/>
      <c r="Q131" s="51">
        <f t="shared" ref="Q131:Q152" si="12">SUM(G131:L131)</f>
        <v>0.33</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2"/>
        <v>3.76</v>
      </c>
    </row>
    <row r="133" spans="1:17" x14ac:dyDescent="0.25">
      <c r="A133" s="51">
        <v>4</v>
      </c>
      <c r="B133" s="51" t="s">
        <v>4</v>
      </c>
      <c r="C133" s="51" t="s">
        <v>130</v>
      </c>
      <c r="D133" s="51"/>
      <c r="E133" s="51"/>
      <c r="F133" s="51"/>
      <c r="G133" s="51"/>
      <c r="H133" s="51"/>
      <c r="I133" s="51">
        <v>1</v>
      </c>
      <c r="J133" s="51"/>
      <c r="K133" s="51"/>
      <c r="L133" s="51"/>
      <c r="M133" s="51"/>
      <c r="N133" s="51"/>
      <c r="O133" s="51"/>
      <c r="P133" s="51"/>
      <c r="Q133" s="51">
        <f t="shared" si="12"/>
        <v>1</v>
      </c>
    </row>
    <row r="134" spans="1:17" x14ac:dyDescent="0.25">
      <c r="A134" s="51">
        <v>5</v>
      </c>
      <c r="B134" s="51" t="s">
        <v>6</v>
      </c>
      <c r="C134" s="51" t="s">
        <v>131</v>
      </c>
      <c r="D134" s="51"/>
      <c r="E134" s="51"/>
      <c r="F134" s="51"/>
      <c r="G134" s="51"/>
      <c r="H134" s="51">
        <v>0.5</v>
      </c>
      <c r="I134" s="51">
        <v>1</v>
      </c>
      <c r="J134" s="51">
        <v>0.5</v>
      </c>
      <c r="K134" s="51">
        <v>0.5</v>
      </c>
      <c r="L134" s="51"/>
      <c r="M134" s="51"/>
      <c r="N134" s="51"/>
      <c r="O134" s="51"/>
      <c r="P134" s="51"/>
      <c r="Q134" s="51">
        <f t="shared" si="12"/>
        <v>2.5</v>
      </c>
    </row>
    <row r="135" spans="1:17" x14ac:dyDescent="0.25">
      <c r="A135" s="51">
        <v>6</v>
      </c>
      <c r="B135" s="51" t="s">
        <v>11</v>
      </c>
      <c r="C135" s="51" t="s">
        <v>132</v>
      </c>
      <c r="D135" s="51"/>
      <c r="E135" s="51"/>
      <c r="F135" s="51"/>
      <c r="G135" s="51"/>
      <c r="H135" s="51">
        <v>1.1000000000000001</v>
      </c>
      <c r="I135" s="51">
        <v>1.66</v>
      </c>
      <c r="J135" s="51">
        <v>1</v>
      </c>
      <c r="K135" s="51">
        <v>1.5</v>
      </c>
      <c r="L135" s="51">
        <v>1</v>
      </c>
      <c r="M135" s="51"/>
      <c r="N135" s="51"/>
      <c r="O135" s="51"/>
      <c r="P135" s="51"/>
      <c r="Q135" s="51">
        <f t="shared" si="12"/>
        <v>6.26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2"/>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2"/>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2"/>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2"/>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2"/>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2"/>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2"/>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2"/>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2"/>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2"/>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2"/>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2"/>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2"/>
        <v>0</v>
      </c>
    </row>
    <row r="149" spans="1:17" x14ac:dyDescent="0.25">
      <c r="A149" s="51">
        <v>20</v>
      </c>
      <c r="B149" s="51" t="s">
        <v>109</v>
      </c>
      <c r="C149" s="51" t="s">
        <v>173</v>
      </c>
      <c r="D149" s="51"/>
      <c r="E149" s="51"/>
      <c r="F149" s="51"/>
      <c r="G149" s="51"/>
      <c r="H149" s="51">
        <v>0.5</v>
      </c>
      <c r="I149" s="51">
        <v>1</v>
      </c>
      <c r="J149" s="51">
        <v>1</v>
      </c>
      <c r="K149" s="51">
        <v>0.5</v>
      </c>
      <c r="L149" s="51">
        <v>0.7</v>
      </c>
      <c r="M149" s="51"/>
      <c r="N149" s="51"/>
      <c r="O149" s="51"/>
      <c r="P149" s="51"/>
      <c r="Q149" s="51">
        <f t="shared" si="12"/>
        <v>3.7</v>
      </c>
    </row>
    <row r="150" spans="1:17" x14ac:dyDescent="0.25">
      <c r="A150" s="51">
        <v>21</v>
      </c>
      <c r="B150" s="51" t="s">
        <v>119</v>
      </c>
      <c r="C150" s="51" t="s">
        <v>171</v>
      </c>
      <c r="D150" s="51"/>
      <c r="E150" s="51"/>
      <c r="F150" s="51"/>
      <c r="G150" s="51"/>
      <c r="H150" s="51">
        <v>0.5</v>
      </c>
      <c r="I150" s="51">
        <v>1</v>
      </c>
      <c r="J150" s="51"/>
      <c r="K150" s="51">
        <v>0.5</v>
      </c>
      <c r="L150" s="51">
        <v>0.7</v>
      </c>
      <c r="M150" s="51"/>
      <c r="N150" s="51"/>
      <c r="O150" s="51"/>
      <c r="P150" s="51"/>
      <c r="Q150" s="51">
        <f t="shared" si="12"/>
        <v>2.7</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2"/>
        <v>0</v>
      </c>
    </row>
    <row r="152" spans="1:17" x14ac:dyDescent="0.25">
      <c r="A152" s="51"/>
      <c r="B152" s="164" t="s">
        <v>492</v>
      </c>
      <c r="C152" s="51"/>
      <c r="D152" s="51"/>
      <c r="E152" s="51"/>
      <c r="F152" s="51"/>
      <c r="G152" s="51"/>
      <c r="H152" s="51"/>
      <c r="I152" s="51"/>
      <c r="J152" s="51"/>
      <c r="K152" s="51">
        <v>1.3</v>
      </c>
      <c r="L152" s="51">
        <v>0.5</v>
      </c>
      <c r="M152" s="51"/>
      <c r="N152" s="51"/>
      <c r="O152" s="51"/>
      <c r="P152" s="51"/>
      <c r="Q152" s="51">
        <f t="shared" si="12"/>
        <v>1.8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2253C-3A0F-4C97-8DB9-D8EEFC296AA2}">
  <dimension ref="A1:Q185"/>
  <sheetViews>
    <sheetView zoomScale="115" zoomScaleNormal="115" workbookViewId="0">
      <selection activeCell="G29" sqref="G29"/>
    </sheetView>
  </sheetViews>
  <sheetFormatPr defaultRowHeight="13.8" x14ac:dyDescent="0.25"/>
  <sheetData>
    <row r="1" spans="1:17" ht="15.6" x14ac:dyDescent="0.25">
      <c r="A1" s="51"/>
      <c r="B1" s="51"/>
      <c r="C1" s="344"/>
      <c r="D1" s="260"/>
      <c r="E1" s="260"/>
      <c r="F1" s="260"/>
      <c r="G1" s="261"/>
      <c r="H1" s="261"/>
      <c r="I1" s="261"/>
      <c r="J1" s="261"/>
      <c r="K1" s="261"/>
      <c r="L1" s="261"/>
      <c r="M1" s="261"/>
      <c r="N1" s="261"/>
      <c r="O1" s="261"/>
      <c r="P1" s="294"/>
      <c r="Q1" s="12"/>
    </row>
    <row r="2" spans="1:17" x14ac:dyDescent="0.25">
      <c r="A2" s="51"/>
      <c r="B2" s="51"/>
      <c r="C2" s="261"/>
      <c r="D2" s="261"/>
      <c r="E2" s="261"/>
      <c r="F2" s="261"/>
      <c r="G2" s="261"/>
      <c r="H2" s="261"/>
      <c r="I2" s="261"/>
      <c r="J2" s="261"/>
      <c r="K2" s="261"/>
      <c r="L2" s="261"/>
      <c r="M2" s="261"/>
      <c r="N2" s="261"/>
      <c r="O2" s="261"/>
      <c r="P2" s="294"/>
      <c r="Q2" s="12"/>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c r="Q4" s="12"/>
    </row>
    <row r="5" spans="1:17" x14ac:dyDescent="0.25">
      <c r="A5" s="51"/>
      <c r="B5" s="51"/>
      <c r="C5" s="266" t="s">
        <v>455</v>
      </c>
      <c r="D5" s="257"/>
      <c r="E5" s="257"/>
      <c r="F5" s="257"/>
      <c r="G5" s="329"/>
      <c r="H5" s="329"/>
      <c r="I5" s="329"/>
      <c r="J5" s="307"/>
      <c r="K5" s="307"/>
      <c r="L5" s="307"/>
      <c r="M5" s="307"/>
      <c r="N5" s="307"/>
      <c r="O5" s="307"/>
      <c r="P5" s="307"/>
      <c r="Q5" s="12"/>
    </row>
    <row r="6" spans="1:17" x14ac:dyDescent="0.25">
      <c r="A6" s="51"/>
      <c r="B6" s="51"/>
      <c r="C6" s="262" t="s">
        <v>408</v>
      </c>
      <c r="D6" s="257"/>
      <c r="E6" s="257"/>
      <c r="F6" s="257"/>
      <c r="G6" s="333">
        <v>1.5</v>
      </c>
      <c r="H6" s="333">
        <v>1.5</v>
      </c>
      <c r="I6" s="333">
        <v>1.5</v>
      </c>
      <c r="J6" s="334">
        <v>1.5</v>
      </c>
      <c r="K6" s="307" t="s">
        <v>490</v>
      </c>
      <c r="L6" s="307"/>
      <c r="M6" s="307"/>
      <c r="N6" s="307"/>
      <c r="O6" s="307"/>
      <c r="P6" s="331"/>
      <c r="Q6" s="12"/>
    </row>
    <row r="7" spans="1:17" x14ac:dyDescent="0.25">
      <c r="A7" s="51"/>
      <c r="B7" s="51"/>
      <c r="C7" s="262" t="s">
        <v>409</v>
      </c>
      <c r="D7" s="257"/>
      <c r="E7" s="257"/>
      <c r="F7" s="257"/>
      <c r="G7" s="332">
        <v>1.8</v>
      </c>
      <c r="H7" s="332">
        <v>2.2999999999999998</v>
      </c>
      <c r="I7" s="332">
        <v>1.1000000000000001</v>
      </c>
      <c r="J7" s="332">
        <v>1.9</v>
      </c>
      <c r="K7" s="345" t="s">
        <v>491</v>
      </c>
      <c r="L7" s="259"/>
      <c r="M7" s="259"/>
      <c r="N7" s="259"/>
      <c r="O7" s="259"/>
      <c r="P7" s="296"/>
      <c r="Q7" s="12"/>
    </row>
    <row r="8" spans="1:17" x14ac:dyDescent="0.25">
      <c r="A8" s="51"/>
      <c r="B8" s="51"/>
      <c r="C8" s="266" t="s">
        <v>414</v>
      </c>
      <c r="D8" s="266"/>
      <c r="E8" s="266"/>
      <c r="F8" s="266"/>
      <c r="G8" s="267"/>
      <c r="H8" s="267"/>
      <c r="I8" s="267"/>
      <c r="J8" s="268"/>
      <c r="K8" s="267"/>
      <c r="L8" s="267"/>
      <c r="M8" s="267"/>
      <c r="N8" s="267"/>
      <c r="O8" s="267"/>
      <c r="P8" s="297"/>
      <c r="Q8" s="12"/>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c r="Q9" s="12"/>
    </row>
    <row r="10" spans="1:17" x14ac:dyDescent="0.25">
      <c r="A10" s="51"/>
      <c r="B10" s="51"/>
      <c r="C10" s="262" t="s">
        <v>409</v>
      </c>
      <c r="D10" s="262"/>
      <c r="E10" s="262"/>
      <c r="F10" s="262"/>
      <c r="G10" s="264">
        <v>0.5</v>
      </c>
      <c r="H10" s="264">
        <v>0.5</v>
      </c>
      <c r="I10" s="264">
        <v>0.5</v>
      </c>
      <c r="J10" s="265">
        <v>1.9</v>
      </c>
      <c r="K10" s="264">
        <v>1</v>
      </c>
      <c r="L10" s="264"/>
      <c r="M10" s="264"/>
      <c r="N10" s="264"/>
      <c r="O10" s="264"/>
      <c r="P10" s="299"/>
      <c r="Q10" s="12"/>
    </row>
    <row r="11" spans="1:17" x14ac:dyDescent="0.25">
      <c r="A11" s="51"/>
      <c r="B11" s="51"/>
      <c r="C11" s="270" t="s">
        <v>415</v>
      </c>
      <c r="D11" s="270"/>
      <c r="E11" s="270"/>
      <c r="F11" s="270"/>
      <c r="G11" s="271"/>
      <c r="H11" s="271"/>
      <c r="I11" s="271"/>
      <c r="J11" s="272"/>
      <c r="K11" s="271"/>
      <c r="L11" s="271"/>
      <c r="M11" s="271"/>
      <c r="N11" s="271"/>
      <c r="O11" s="271"/>
      <c r="P11" s="300"/>
      <c r="Q11" s="12"/>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c r="Q12" s="12"/>
    </row>
    <row r="13" spans="1:17" x14ac:dyDescent="0.25">
      <c r="A13" s="51"/>
      <c r="B13" s="51"/>
      <c r="C13" s="262" t="s">
        <v>409</v>
      </c>
      <c r="D13" s="262"/>
      <c r="E13" s="262"/>
      <c r="F13" s="262"/>
      <c r="G13" s="264">
        <v>2</v>
      </c>
      <c r="H13" s="264">
        <v>4</v>
      </c>
      <c r="I13" s="264">
        <v>2.1</v>
      </c>
      <c r="J13" s="265">
        <v>1.7</v>
      </c>
      <c r="K13" s="264">
        <v>1.8</v>
      </c>
      <c r="L13" s="264"/>
      <c r="M13" s="264"/>
      <c r="N13" s="264"/>
      <c r="O13" s="264"/>
      <c r="P13" s="299"/>
      <c r="Q13" s="12"/>
    </row>
    <row r="14" spans="1:17" x14ac:dyDescent="0.25">
      <c r="A14" s="51"/>
      <c r="B14" s="51"/>
      <c r="C14" s="274" t="s">
        <v>410</v>
      </c>
      <c r="D14" s="274"/>
      <c r="E14" s="274"/>
      <c r="F14" s="274"/>
      <c r="G14" s="275"/>
      <c r="H14" s="275"/>
      <c r="I14" s="275"/>
      <c r="J14" s="276"/>
      <c r="K14" s="275"/>
      <c r="L14" s="275"/>
      <c r="M14" s="275"/>
      <c r="N14" s="275"/>
      <c r="O14" s="275"/>
      <c r="P14" s="301"/>
      <c r="Q14" s="12"/>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c r="Q15" s="12"/>
    </row>
    <row r="16" spans="1:17" x14ac:dyDescent="0.25">
      <c r="A16" s="51"/>
      <c r="B16" s="51"/>
      <c r="C16" s="262" t="s">
        <v>409</v>
      </c>
      <c r="D16" s="262"/>
      <c r="E16" s="262"/>
      <c r="F16" s="262"/>
      <c r="G16" s="277">
        <v>4</v>
      </c>
      <c r="H16" s="264">
        <v>2</v>
      </c>
      <c r="I16" s="264">
        <v>2</v>
      </c>
      <c r="J16" s="265">
        <v>2</v>
      </c>
      <c r="K16" s="264">
        <v>3</v>
      </c>
      <c r="L16" s="264"/>
      <c r="M16" s="264"/>
      <c r="N16" s="264"/>
      <c r="O16" s="264"/>
      <c r="P16" s="299"/>
      <c r="Q16" s="12"/>
    </row>
    <row r="17" spans="1:17" x14ac:dyDescent="0.25">
      <c r="A17" s="51"/>
      <c r="B17" s="51"/>
      <c r="C17" s="278" t="s">
        <v>411</v>
      </c>
      <c r="D17" s="278"/>
      <c r="E17" s="278"/>
      <c r="F17" s="278"/>
      <c r="G17" s="279"/>
      <c r="H17" s="279"/>
      <c r="I17" s="279"/>
      <c r="J17" s="280"/>
      <c r="K17" s="279"/>
      <c r="L17" s="279"/>
      <c r="M17" s="279"/>
      <c r="N17" s="279"/>
      <c r="O17" s="279"/>
      <c r="P17" s="303"/>
      <c r="Q17" s="12"/>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c r="Q18" s="12"/>
    </row>
    <row r="19" spans="1:17" x14ac:dyDescent="0.25">
      <c r="A19" s="51"/>
      <c r="B19" s="51"/>
      <c r="C19" s="262" t="s">
        <v>409</v>
      </c>
      <c r="D19" s="262"/>
      <c r="E19" s="262"/>
      <c r="F19" s="262"/>
      <c r="G19" s="264">
        <f>G10+G13+G16</f>
        <v>6.5</v>
      </c>
      <c r="H19" s="264">
        <f>H10+H13+H16</f>
        <v>6.5</v>
      </c>
      <c r="I19" s="264">
        <f>I10+I13+I16</f>
        <v>4.5999999999999996</v>
      </c>
      <c r="J19" s="264">
        <f>J10+J13+J16</f>
        <v>5.6</v>
      </c>
      <c r="K19" s="264">
        <f>K10+K13+K16</f>
        <v>5.8</v>
      </c>
      <c r="L19" s="264"/>
      <c r="M19" s="264"/>
      <c r="N19" s="264"/>
      <c r="O19" s="264"/>
      <c r="P19" s="299"/>
      <c r="Q19" s="12"/>
    </row>
    <row r="20" spans="1:17" x14ac:dyDescent="0.25">
      <c r="A20" s="51"/>
      <c r="B20" s="51"/>
      <c r="C20" s="281" t="s">
        <v>412</v>
      </c>
      <c r="D20" s="281"/>
      <c r="E20" s="281"/>
      <c r="F20" s="281"/>
      <c r="G20" s="282"/>
      <c r="H20" s="282"/>
      <c r="I20" s="282"/>
      <c r="J20" s="283"/>
      <c r="K20" s="282"/>
      <c r="L20" s="282"/>
      <c r="M20" s="282"/>
      <c r="N20" s="282"/>
      <c r="O20" s="282"/>
      <c r="P20" s="304"/>
      <c r="Q20" s="12"/>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c r="Q21" s="12"/>
    </row>
    <row r="22" spans="1:17" x14ac:dyDescent="0.25">
      <c r="A22" s="51"/>
      <c r="B22" s="51"/>
      <c r="C22" s="273" t="s">
        <v>486</v>
      </c>
      <c r="D22" s="273"/>
      <c r="E22" s="273"/>
      <c r="F22" s="273"/>
      <c r="G22" s="327">
        <f t="shared" ref="G22:P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12.579999999999998</v>
      </c>
      <c r="M22" s="327">
        <f t="shared" si="1"/>
        <v>3</v>
      </c>
      <c r="N22" s="327">
        <f t="shared" si="1"/>
        <v>2.5</v>
      </c>
      <c r="O22" s="327">
        <f t="shared" si="1"/>
        <v>2</v>
      </c>
      <c r="P22" s="327">
        <f t="shared" si="1"/>
        <v>0</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c r="M23" s="264"/>
      <c r="N23" s="264"/>
      <c r="O23" s="264"/>
      <c r="P23" s="264"/>
      <c r="Q23" s="12"/>
    </row>
    <row r="24" spans="1:17" s="12" customFormat="1" x14ac:dyDescent="0.25">
      <c r="A24" s="51"/>
      <c r="B24" s="51"/>
      <c r="C24" s="338" t="s">
        <v>489</v>
      </c>
      <c r="D24" s="339"/>
      <c r="E24" s="339"/>
      <c r="F24" s="339"/>
      <c r="G24" s="340"/>
      <c r="H24" s="340"/>
      <c r="I24" s="340"/>
      <c r="J24" s="340"/>
      <c r="K24" s="340"/>
      <c r="L24" s="340"/>
      <c r="M24" s="340"/>
      <c r="N24" s="340"/>
      <c r="O24" s="340"/>
      <c r="P24" s="341"/>
    </row>
    <row r="25" spans="1:17" s="12" customFormat="1" x14ac:dyDescent="0.25">
      <c r="A25" s="51"/>
      <c r="B25" s="51"/>
      <c r="C25" s="273" t="s">
        <v>485</v>
      </c>
      <c r="D25" s="273"/>
      <c r="E25" s="273"/>
      <c r="F25" s="273"/>
      <c r="G25" s="264"/>
      <c r="H25" s="264"/>
      <c r="I25" s="264"/>
      <c r="J25" s="264"/>
      <c r="K25" s="264"/>
      <c r="L25" s="264"/>
      <c r="M25" s="342">
        <v>2</v>
      </c>
      <c r="N25" s="342">
        <v>2</v>
      </c>
      <c r="O25" s="342">
        <v>2</v>
      </c>
      <c r="P25" s="343">
        <v>2</v>
      </c>
    </row>
    <row r="26" spans="1:17" s="12" customFormat="1" x14ac:dyDescent="0.25">
      <c r="A26" s="51"/>
      <c r="B26" s="51"/>
      <c r="C26" s="273" t="s">
        <v>486</v>
      </c>
      <c r="D26" s="273"/>
      <c r="E26" s="273"/>
      <c r="F26" s="273"/>
      <c r="G26" s="264"/>
      <c r="H26" s="264"/>
      <c r="I26" s="264"/>
      <c r="J26" s="264"/>
      <c r="K26" s="264"/>
      <c r="L26" s="264"/>
      <c r="M26" s="264"/>
      <c r="N26" s="264"/>
      <c r="O26" s="264"/>
      <c r="P26" s="299"/>
    </row>
    <row r="27" spans="1:17" s="12" customFormat="1"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c r="Q28" s="12"/>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c r="Q29" s="12"/>
    </row>
    <row r="30" spans="1:17" x14ac:dyDescent="0.25">
      <c r="A30" s="51"/>
      <c r="B30" s="51"/>
      <c r="C30" s="273" t="s">
        <v>409</v>
      </c>
      <c r="D30" s="273"/>
      <c r="E30" s="273"/>
      <c r="F30" s="273"/>
      <c r="G30" s="332">
        <f xml:space="preserve"> SUM(G7,G19,G23)</f>
        <v>9.9500000000000011</v>
      </c>
      <c r="H30" s="332">
        <f xml:space="preserve"> SUM(H7,H19,H23)</f>
        <v>18.579999999999998</v>
      </c>
      <c r="I30" s="332">
        <f xml:space="preserve"> SUM(I7,I19,I23)</f>
        <v>18.600000000000001</v>
      </c>
      <c r="J30" s="332">
        <f xml:space="preserve"> SUM(J7,J19,J23)</f>
        <v>18.54</v>
      </c>
      <c r="K30" s="332">
        <f xml:space="preserve"> SUM(K7,K19,K23)</f>
        <v>16.409999999999997</v>
      </c>
      <c r="L30" s="310"/>
      <c r="M30" s="310"/>
      <c r="N30" s="310"/>
      <c r="O30" s="310"/>
      <c r="P30" s="310"/>
      <c r="Q30" s="12"/>
    </row>
    <row r="31" spans="1:17" x14ac:dyDescent="0.25">
      <c r="A31" s="51"/>
      <c r="B31" s="51"/>
      <c r="C31" s="51"/>
      <c r="D31" s="51"/>
      <c r="E31" s="51"/>
      <c r="F31" s="51"/>
      <c r="G31" s="51"/>
      <c r="H31" s="51"/>
      <c r="I31" s="51"/>
      <c r="J31" s="51"/>
      <c r="K31" s="51"/>
      <c r="L31" s="51"/>
      <c r="M31" s="51"/>
      <c r="N31" s="51"/>
      <c r="O31" s="51"/>
      <c r="P31" s="51"/>
      <c r="Q31" s="12"/>
    </row>
    <row r="32" spans="1:17" x14ac:dyDescent="0.25">
      <c r="A32" s="51"/>
      <c r="B32" s="51"/>
      <c r="C32" s="51"/>
      <c r="D32" s="51"/>
      <c r="E32" s="51"/>
      <c r="F32" s="51"/>
      <c r="G32" s="51"/>
      <c r="H32" s="51"/>
      <c r="I32" s="51"/>
      <c r="J32" s="51"/>
      <c r="K32" s="51"/>
      <c r="L32" s="51"/>
      <c r="M32" s="51"/>
      <c r="N32" s="51"/>
      <c r="O32" s="51"/>
      <c r="P32" s="51"/>
      <c r="Q32" s="12"/>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51">
        <v>6.2</v>
      </c>
      <c r="F34" s="51">
        <f>SUM(G34:P34)</f>
        <v>6.1999999999999993</v>
      </c>
      <c r="G34" s="51">
        <v>0</v>
      </c>
      <c r="H34" s="51">
        <v>1.45</v>
      </c>
      <c r="I34" s="51">
        <v>0.95</v>
      </c>
      <c r="J34" s="51">
        <v>1.2</v>
      </c>
      <c r="K34" s="51">
        <v>1.3</v>
      </c>
      <c r="L34" s="186">
        <v>1.3</v>
      </c>
      <c r="M34" s="51"/>
      <c r="N34" s="51"/>
      <c r="O34" s="51"/>
      <c r="P34" s="51"/>
      <c r="Q34" s="51">
        <f>E34-G34-H34-I34-J34-K34</f>
        <v>1.2999999999999996</v>
      </c>
    </row>
    <row r="35" spans="1:17" x14ac:dyDescent="0.25">
      <c r="A35" s="51"/>
      <c r="B35" s="51"/>
      <c r="C35" s="165" t="s">
        <v>423</v>
      </c>
      <c r="D35" s="309" t="s">
        <v>420</v>
      </c>
      <c r="E35" s="308"/>
      <c r="F35" s="308">
        <f t="shared" ref="F35:F98" si="3">SUM(G35:P35)</f>
        <v>5.12</v>
      </c>
      <c r="G35" s="308">
        <v>0</v>
      </c>
      <c r="H35" s="308">
        <v>1.67</v>
      </c>
      <c r="I35" s="308">
        <v>0.95</v>
      </c>
      <c r="J35" s="308">
        <v>1.2</v>
      </c>
      <c r="K35" s="308">
        <v>1.3</v>
      </c>
      <c r="L35" s="186"/>
      <c r="M35" s="308"/>
      <c r="N35" s="308"/>
      <c r="O35" s="308"/>
      <c r="P35" s="308"/>
      <c r="Q35" s="51"/>
    </row>
    <row r="36" spans="1:17" ht="41.4" x14ac:dyDescent="0.25">
      <c r="A36" s="51"/>
      <c r="B36" s="51"/>
      <c r="C36" s="165" t="s">
        <v>424</v>
      </c>
      <c r="D36" s="293" t="s">
        <v>421</v>
      </c>
      <c r="E36" s="51">
        <v>3.9</v>
      </c>
      <c r="F36" s="51">
        <f t="shared" si="3"/>
        <v>0</v>
      </c>
      <c r="G36" s="51"/>
      <c r="H36" s="51"/>
      <c r="I36" s="51"/>
      <c r="J36" s="51"/>
      <c r="K36" s="51"/>
      <c r="L36" s="186"/>
      <c r="M36" s="51"/>
      <c r="N36" s="51"/>
      <c r="O36" s="51"/>
      <c r="P36" s="51"/>
      <c r="Q36" s="51">
        <f>E36-G36-H36-I36</f>
        <v>3.9</v>
      </c>
    </row>
    <row r="37" spans="1:17" x14ac:dyDescent="0.25">
      <c r="A37" s="51"/>
      <c r="B37" s="51"/>
      <c r="C37" s="51"/>
      <c r="D37" s="309" t="s">
        <v>422</v>
      </c>
      <c r="E37" s="51"/>
      <c r="F37" s="308">
        <f t="shared" si="3"/>
        <v>0</v>
      </c>
      <c r="G37" s="308"/>
      <c r="H37" s="308"/>
      <c r="I37" s="308"/>
      <c r="J37" s="308"/>
      <c r="K37" s="308"/>
      <c r="L37" s="186"/>
      <c r="M37" s="308"/>
      <c r="N37" s="308"/>
      <c r="O37" s="308"/>
      <c r="P37" s="308"/>
      <c r="Q37" s="51"/>
    </row>
    <row r="38" spans="1:17" x14ac:dyDescent="0.25">
      <c r="A38" s="51">
        <v>2</v>
      </c>
      <c r="B38" s="51" t="s">
        <v>3</v>
      </c>
      <c r="C38" s="51" t="s">
        <v>128</v>
      </c>
      <c r="D38" s="293" t="s">
        <v>419</v>
      </c>
      <c r="E38" s="51">
        <v>4.5</v>
      </c>
      <c r="F38" s="51">
        <f t="shared" si="3"/>
        <v>4.5000000000000009</v>
      </c>
      <c r="G38" s="51">
        <v>0</v>
      </c>
      <c r="H38" s="51">
        <v>1.3</v>
      </c>
      <c r="I38" s="51">
        <v>1.4</v>
      </c>
      <c r="J38" s="51">
        <v>1.6</v>
      </c>
      <c r="K38" s="51">
        <v>0.2</v>
      </c>
      <c r="L38" s="186"/>
      <c r="M38" s="51"/>
      <c r="N38" s="51"/>
      <c r="O38" s="51"/>
      <c r="P38" s="51"/>
      <c r="Q38" s="51">
        <f>E38-G38-H38-I38-J38-K38</f>
        <v>0</v>
      </c>
    </row>
    <row r="39" spans="1:17" x14ac:dyDescent="0.25">
      <c r="A39" s="51"/>
      <c r="B39" s="51"/>
      <c r="C39" s="51" t="s">
        <v>425</v>
      </c>
      <c r="D39" s="309" t="s">
        <v>420</v>
      </c>
      <c r="E39" s="51"/>
      <c r="F39" s="308">
        <f t="shared" si="3"/>
        <v>2.71</v>
      </c>
      <c r="G39" s="308">
        <v>0</v>
      </c>
      <c r="H39" s="308">
        <v>0.61</v>
      </c>
      <c r="I39" s="308">
        <v>1.4</v>
      </c>
      <c r="J39" s="308">
        <v>0.5</v>
      </c>
      <c r="K39" s="308">
        <v>0.2</v>
      </c>
      <c r="L39" s="186"/>
      <c r="M39" s="308"/>
      <c r="N39" s="308"/>
      <c r="O39" s="308"/>
      <c r="P39" s="308"/>
      <c r="Q39" s="51"/>
    </row>
    <row r="40" spans="1:17" x14ac:dyDescent="0.25">
      <c r="A40" s="51"/>
      <c r="B40" s="51"/>
      <c r="C40" s="51"/>
      <c r="D40" s="293" t="s">
        <v>421</v>
      </c>
      <c r="E40" s="51">
        <v>4</v>
      </c>
      <c r="F40" s="51">
        <f t="shared" si="3"/>
        <v>4</v>
      </c>
      <c r="G40" s="51"/>
      <c r="H40" s="51"/>
      <c r="I40" s="51"/>
      <c r="J40" s="51"/>
      <c r="K40" s="51"/>
      <c r="L40" s="186">
        <v>1</v>
      </c>
      <c r="M40" s="51">
        <v>1</v>
      </c>
      <c r="N40" s="51">
        <v>1</v>
      </c>
      <c r="O40" s="51">
        <v>1</v>
      </c>
      <c r="P40" s="51">
        <v>0</v>
      </c>
      <c r="Q40" s="51">
        <f>E40-G40-H40-I40</f>
        <v>4</v>
      </c>
    </row>
    <row r="41" spans="1:17" x14ac:dyDescent="0.25">
      <c r="A41" s="51"/>
      <c r="B41" s="51"/>
      <c r="C41" s="51"/>
      <c r="D41" s="309" t="s">
        <v>422</v>
      </c>
      <c r="E41" s="51"/>
      <c r="F41" s="308">
        <f t="shared" si="3"/>
        <v>0</v>
      </c>
      <c r="G41" s="308"/>
      <c r="H41" s="308"/>
      <c r="I41" s="308"/>
      <c r="J41" s="308"/>
      <c r="K41" s="308"/>
      <c r="L41" s="186"/>
      <c r="M41" s="308"/>
      <c r="N41" s="308"/>
      <c r="O41" s="308"/>
      <c r="P41" s="308"/>
      <c r="Q41" s="51"/>
    </row>
    <row r="42" spans="1:17" x14ac:dyDescent="0.25">
      <c r="A42" s="51">
        <v>3</v>
      </c>
      <c r="B42" s="51" t="s">
        <v>5</v>
      </c>
      <c r="C42" s="51" t="s">
        <v>129</v>
      </c>
      <c r="D42" s="293" t="s">
        <v>419</v>
      </c>
      <c r="E42" s="336">
        <v>4</v>
      </c>
      <c r="F42" s="51">
        <f t="shared" si="3"/>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3"/>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3"/>
        <v>4</v>
      </c>
      <c r="G44" s="51"/>
      <c r="H44" s="51"/>
      <c r="I44" s="51"/>
      <c r="J44" s="51"/>
      <c r="K44" s="51"/>
      <c r="L44" s="186">
        <v>1</v>
      </c>
      <c r="M44" s="51">
        <v>1</v>
      </c>
      <c r="N44" s="51">
        <v>1</v>
      </c>
      <c r="O44" s="51">
        <v>1</v>
      </c>
      <c r="P44" s="51">
        <v>0</v>
      </c>
      <c r="Q44" s="51">
        <f>E44-G44-H44-I44</f>
        <v>4</v>
      </c>
    </row>
    <row r="45" spans="1:17" x14ac:dyDescent="0.25">
      <c r="A45" s="51"/>
      <c r="B45" s="51"/>
      <c r="C45" s="51"/>
      <c r="D45" s="293" t="s">
        <v>422</v>
      </c>
      <c r="E45" s="51"/>
      <c r="F45" s="308">
        <f t="shared" si="3"/>
        <v>0</v>
      </c>
      <c r="G45" s="308"/>
      <c r="H45" s="308"/>
      <c r="I45" s="308"/>
      <c r="J45" s="308"/>
      <c r="K45" s="308"/>
      <c r="L45" s="186"/>
      <c r="M45" s="308"/>
      <c r="N45" s="308"/>
      <c r="O45" s="308"/>
      <c r="P45" s="308"/>
      <c r="Q45" s="51"/>
    </row>
    <row r="46" spans="1:17" x14ac:dyDescent="0.25">
      <c r="A46" s="51">
        <v>4</v>
      </c>
      <c r="B46" s="51" t="s">
        <v>4</v>
      </c>
      <c r="C46" s="51" t="s">
        <v>130</v>
      </c>
      <c r="D46" s="293" t="s">
        <v>419</v>
      </c>
      <c r="E46" s="51">
        <v>6.4</v>
      </c>
      <c r="F46" s="51">
        <f t="shared" si="3"/>
        <v>6.4</v>
      </c>
      <c r="G46" s="51">
        <v>0.5</v>
      </c>
      <c r="H46" s="51">
        <v>1.6</v>
      </c>
      <c r="I46" s="51">
        <v>1.25</v>
      </c>
      <c r="J46" s="51">
        <v>1.1200000000000001</v>
      </c>
      <c r="K46" s="51">
        <v>1</v>
      </c>
      <c r="L46" s="186">
        <v>0.93</v>
      </c>
      <c r="M46" s="51"/>
      <c r="N46" s="51"/>
      <c r="O46" s="51"/>
      <c r="P46" s="51"/>
      <c r="Q46" s="51">
        <f>E46-G46-H46-I46-J46-K46</f>
        <v>0.9300000000000006</v>
      </c>
    </row>
    <row r="47" spans="1:17" x14ac:dyDescent="0.25">
      <c r="A47" s="51"/>
      <c r="B47" s="51"/>
      <c r="C47" s="51" t="s">
        <v>428</v>
      </c>
      <c r="D47" s="293" t="s">
        <v>420</v>
      </c>
      <c r="E47" s="51"/>
      <c r="F47" s="308">
        <f t="shared" si="3"/>
        <v>4.51</v>
      </c>
      <c r="G47" s="308">
        <v>0.3</v>
      </c>
      <c r="H47" s="308">
        <v>0.84</v>
      </c>
      <c r="I47" s="308">
        <v>1.25</v>
      </c>
      <c r="J47" s="308">
        <v>1.1200000000000001</v>
      </c>
      <c r="K47" s="308">
        <v>1</v>
      </c>
      <c r="L47" s="186"/>
      <c r="M47" s="308"/>
      <c r="N47" s="308"/>
      <c r="O47" s="308"/>
      <c r="P47" s="308"/>
      <c r="Q47" s="51"/>
    </row>
    <row r="48" spans="1:17" x14ac:dyDescent="0.25">
      <c r="A48" s="51"/>
      <c r="B48" s="51"/>
      <c r="C48" s="51" t="s">
        <v>429</v>
      </c>
      <c r="D48" s="293" t="s">
        <v>421</v>
      </c>
      <c r="E48" s="51">
        <v>3</v>
      </c>
      <c r="F48" s="51">
        <f t="shared" si="3"/>
        <v>1.5</v>
      </c>
      <c r="G48" s="51"/>
      <c r="H48" s="51"/>
      <c r="I48" s="51"/>
      <c r="J48" s="51"/>
      <c r="K48" s="51"/>
      <c r="L48" s="186"/>
      <c r="M48" s="51">
        <v>1</v>
      </c>
      <c r="N48" s="51">
        <v>0.5</v>
      </c>
      <c r="O48" s="51"/>
      <c r="P48" s="51"/>
      <c r="Q48" s="51">
        <f>E48-G48-H48-I48</f>
        <v>3</v>
      </c>
    </row>
    <row r="49" spans="1:17" x14ac:dyDescent="0.25">
      <c r="A49" s="51"/>
      <c r="B49" s="51"/>
      <c r="C49" s="51"/>
      <c r="D49" s="293" t="s">
        <v>422</v>
      </c>
      <c r="E49" s="51"/>
      <c r="F49" s="308">
        <f t="shared" si="3"/>
        <v>0</v>
      </c>
      <c r="G49" s="308"/>
      <c r="H49" s="308"/>
      <c r="I49" s="308"/>
      <c r="J49" s="308"/>
      <c r="K49" s="308"/>
      <c r="L49" s="186"/>
      <c r="M49" s="308"/>
      <c r="N49" s="308"/>
      <c r="O49" s="308"/>
      <c r="P49" s="308"/>
      <c r="Q49" s="51"/>
    </row>
    <row r="50" spans="1:17" x14ac:dyDescent="0.25">
      <c r="A50" s="51">
        <v>5</v>
      </c>
      <c r="B50" s="51" t="s">
        <v>6</v>
      </c>
      <c r="C50" s="51" t="s">
        <v>131</v>
      </c>
      <c r="D50" s="293" t="s">
        <v>419</v>
      </c>
      <c r="E50" s="336">
        <v>3.3</v>
      </c>
      <c r="F50" s="51">
        <f t="shared" si="3"/>
        <v>3.3</v>
      </c>
      <c r="G50" s="51">
        <v>0.5</v>
      </c>
      <c r="H50" s="51">
        <v>0.5</v>
      </c>
      <c r="I50" s="51">
        <v>0.5</v>
      </c>
      <c r="J50" s="51">
        <v>0.8</v>
      </c>
      <c r="K50" s="51">
        <v>0.7</v>
      </c>
      <c r="L50" s="186">
        <v>0.3</v>
      </c>
      <c r="M50" s="51"/>
      <c r="N50" s="51"/>
      <c r="O50" s="51"/>
      <c r="P50" s="51"/>
      <c r="Q50" s="308">
        <f>E50-G50-H50-I50-J50-K50</f>
        <v>0.29999999999999982</v>
      </c>
    </row>
    <row r="51" spans="1:17" x14ac:dyDescent="0.25">
      <c r="A51" s="51"/>
      <c r="B51" s="51"/>
      <c r="C51" s="51" t="s">
        <v>430</v>
      </c>
      <c r="D51" s="293" t="s">
        <v>420</v>
      </c>
      <c r="E51" s="51"/>
      <c r="F51" s="308">
        <f t="shared" si="3"/>
        <v>2.9699999999999998</v>
      </c>
      <c r="G51" s="308">
        <v>0.3</v>
      </c>
      <c r="H51" s="308">
        <v>0.67</v>
      </c>
      <c r="I51" s="308">
        <v>0.5</v>
      </c>
      <c r="J51" s="308">
        <v>0.8</v>
      </c>
      <c r="K51" s="308">
        <v>0.7</v>
      </c>
      <c r="L51" s="186"/>
      <c r="M51" s="308"/>
      <c r="N51" s="308"/>
      <c r="O51" s="308"/>
      <c r="P51" s="308"/>
      <c r="Q51" s="51"/>
    </row>
    <row r="52" spans="1:17" x14ac:dyDescent="0.25">
      <c r="A52" s="51"/>
      <c r="B52" s="51"/>
      <c r="C52" s="51"/>
      <c r="D52" s="293" t="s">
        <v>421</v>
      </c>
      <c r="E52" s="336">
        <v>2.7</v>
      </c>
      <c r="F52" s="51">
        <f t="shared" si="3"/>
        <v>0</v>
      </c>
      <c r="G52" s="51"/>
      <c r="H52" s="51"/>
      <c r="I52" s="51"/>
      <c r="J52" s="51"/>
      <c r="K52" s="51"/>
      <c r="L52" s="186"/>
      <c r="M52" s="51"/>
      <c r="N52" s="51"/>
      <c r="O52" s="51"/>
      <c r="P52" s="51"/>
      <c r="Q52" s="51">
        <f>E52-G52-H52-I52</f>
        <v>2.7</v>
      </c>
    </row>
    <row r="53" spans="1:17" x14ac:dyDescent="0.25">
      <c r="A53" s="51"/>
      <c r="B53" s="51"/>
      <c r="C53" s="51"/>
      <c r="D53" s="293" t="s">
        <v>422</v>
      </c>
      <c r="E53" s="51"/>
      <c r="F53" s="308">
        <f t="shared" si="3"/>
        <v>0</v>
      </c>
      <c r="G53" s="308"/>
      <c r="H53" s="308"/>
      <c r="I53" s="308"/>
      <c r="J53" s="308"/>
      <c r="K53" s="308"/>
      <c r="L53" s="186"/>
      <c r="M53" s="308"/>
      <c r="N53" s="308"/>
      <c r="O53" s="308"/>
      <c r="P53" s="308"/>
      <c r="Q53" s="51"/>
    </row>
    <row r="54" spans="1:17" x14ac:dyDescent="0.25">
      <c r="A54" s="51">
        <v>6</v>
      </c>
      <c r="B54" s="51" t="s">
        <v>11</v>
      </c>
      <c r="C54" s="51" t="s">
        <v>132</v>
      </c>
      <c r="D54" s="293" t="s">
        <v>419</v>
      </c>
      <c r="E54" s="51">
        <v>3.6</v>
      </c>
      <c r="F54" s="51">
        <f t="shared" si="3"/>
        <v>3.6</v>
      </c>
      <c r="G54" s="51">
        <v>0.2</v>
      </c>
      <c r="H54" s="51">
        <v>1</v>
      </c>
      <c r="I54" s="51">
        <v>0.8</v>
      </c>
      <c r="J54" s="51">
        <v>0.8</v>
      </c>
      <c r="K54" s="51">
        <v>0.7</v>
      </c>
      <c r="L54" s="186">
        <v>0.1</v>
      </c>
      <c r="M54" s="51"/>
      <c r="N54" s="51"/>
      <c r="O54" s="51"/>
      <c r="P54" s="51"/>
      <c r="Q54" s="51">
        <f>E54-G54-H54-I54-J54-K54</f>
        <v>9.9999999999999867E-2</v>
      </c>
    </row>
    <row r="55" spans="1:17" x14ac:dyDescent="0.25">
      <c r="A55" s="51"/>
      <c r="B55" s="51"/>
      <c r="C55" s="51" t="s">
        <v>431</v>
      </c>
      <c r="D55" s="293" t="s">
        <v>420</v>
      </c>
      <c r="E55" s="51"/>
      <c r="F55" s="308">
        <f t="shared" si="3"/>
        <v>3.89</v>
      </c>
      <c r="G55" s="308">
        <v>0.3</v>
      </c>
      <c r="H55" s="308">
        <v>0.89</v>
      </c>
      <c r="I55" s="308">
        <v>0.8</v>
      </c>
      <c r="J55" s="308">
        <v>0.8</v>
      </c>
      <c r="K55" s="308">
        <v>1.1000000000000001</v>
      </c>
      <c r="L55" s="186"/>
      <c r="M55" s="308"/>
      <c r="N55" s="308"/>
      <c r="O55" s="308"/>
      <c r="P55" s="308"/>
      <c r="Q55" s="51"/>
    </row>
    <row r="56" spans="1:17" x14ac:dyDescent="0.25">
      <c r="A56" s="51"/>
      <c r="B56" s="51"/>
      <c r="C56" s="51" t="s">
        <v>432</v>
      </c>
      <c r="D56" s="293" t="s">
        <v>421</v>
      </c>
      <c r="E56" s="336">
        <v>3</v>
      </c>
      <c r="F56" s="51">
        <f t="shared" si="3"/>
        <v>0</v>
      </c>
      <c r="G56" s="51"/>
      <c r="H56" s="51"/>
      <c r="I56" s="51"/>
      <c r="J56" s="51"/>
      <c r="K56" s="51"/>
      <c r="L56" s="186"/>
      <c r="M56" s="51"/>
      <c r="N56" s="51"/>
      <c r="O56" s="51"/>
      <c r="P56" s="51"/>
      <c r="Q56" s="51">
        <f>E56-G56-H56-I56</f>
        <v>3</v>
      </c>
    </row>
    <row r="57" spans="1:17" x14ac:dyDescent="0.25">
      <c r="A57" s="51"/>
      <c r="B57" s="51"/>
      <c r="C57" s="51"/>
      <c r="D57" s="293" t="s">
        <v>422</v>
      </c>
      <c r="E57" s="51"/>
      <c r="F57" s="308">
        <f t="shared" si="3"/>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3"/>
        <v>0.7</v>
      </c>
      <c r="G58" s="51">
        <v>0</v>
      </c>
      <c r="H58" s="51">
        <v>0.25</v>
      </c>
      <c r="I58" s="51">
        <v>0</v>
      </c>
      <c r="J58" s="51">
        <v>0.25</v>
      </c>
      <c r="K58" s="336">
        <v>0.1</v>
      </c>
      <c r="L58" s="186">
        <v>0.1</v>
      </c>
      <c r="M58" s="51"/>
      <c r="N58" s="51"/>
      <c r="O58" s="51"/>
      <c r="P58" s="51"/>
      <c r="Q58" s="51">
        <f>E58-G58-H58-I58-J58-K58</f>
        <v>0.4</v>
      </c>
    </row>
    <row r="59" spans="1:17" x14ac:dyDescent="0.25">
      <c r="A59" s="51"/>
      <c r="B59" s="51"/>
      <c r="C59" s="51" t="s">
        <v>433</v>
      </c>
      <c r="D59" s="293" t="s">
        <v>420</v>
      </c>
      <c r="E59" s="308"/>
      <c r="F59" s="308">
        <f t="shared" si="3"/>
        <v>0.1</v>
      </c>
      <c r="G59" s="308">
        <v>0</v>
      </c>
      <c r="H59" s="308">
        <v>0</v>
      </c>
      <c r="I59" s="308">
        <v>0</v>
      </c>
      <c r="J59" s="308">
        <v>0.1</v>
      </c>
      <c r="K59" s="308">
        <v>0</v>
      </c>
      <c r="L59" s="186"/>
      <c r="M59" s="308"/>
      <c r="N59" s="308"/>
      <c r="O59" s="308"/>
      <c r="P59" s="308"/>
      <c r="Q59" s="51"/>
    </row>
    <row r="60" spans="1:17" x14ac:dyDescent="0.25">
      <c r="A60" s="51"/>
      <c r="B60" s="51"/>
      <c r="C60" s="51"/>
      <c r="D60" s="293" t="s">
        <v>421</v>
      </c>
      <c r="E60" s="51">
        <v>0</v>
      </c>
      <c r="F60" s="51">
        <f t="shared" si="3"/>
        <v>0</v>
      </c>
      <c r="G60" s="51"/>
      <c r="H60" s="51"/>
      <c r="I60" s="51"/>
      <c r="J60" s="51"/>
      <c r="K60" s="51"/>
      <c r="L60" s="186"/>
      <c r="M60" s="51"/>
      <c r="N60" s="51"/>
      <c r="O60" s="51"/>
      <c r="P60" s="51"/>
      <c r="Q60" s="51">
        <f>E60-G60-H60-I60</f>
        <v>0</v>
      </c>
    </row>
    <row r="61" spans="1:17" x14ac:dyDescent="0.25">
      <c r="A61" s="51"/>
      <c r="B61" s="51"/>
      <c r="C61" s="51"/>
      <c r="D61" s="293" t="s">
        <v>422</v>
      </c>
      <c r="E61" s="51"/>
      <c r="F61" s="51">
        <f t="shared" si="3"/>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3"/>
        <v>5.5</v>
      </c>
      <c r="G62" s="51">
        <v>0</v>
      </c>
      <c r="H62" s="51">
        <v>1</v>
      </c>
      <c r="I62" s="51">
        <v>1.35</v>
      </c>
      <c r="J62" s="51">
        <v>1.1499999999999999</v>
      </c>
      <c r="K62" s="51">
        <v>1</v>
      </c>
      <c r="L62" s="186">
        <v>1</v>
      </c>
      <c r="M62" s="51"/>
      <c r="N62" s="51"/>
      <c r="O62" s="51"/>
      <c r="P62" s="51"/>
      <c r="Q62" s="51">
        <f>E62-G62-H62-I62-J62-K62</f>
        <v>1</v>
      </c>
    </row>
    <row r="63" spans="1:17" x14ac:dyDescent="0.25">
      <c r="A63" s="51"/>
      <c r="B63" s="51"/>
      <c r="C63" s="51" t="s">
        <v>434</v>
      </c>
      <c r="D63" s="293" t="s">
        <v>420</v>
      </c>
      <c r="E63" s="51"/>
      <c r="F63" s="308">
        <f t="shared" si="3"/>
        <v>3.59</v>
      </c>
      <c r="G63" s="308">
        <v>0</v>
      </c>
      <c r="H63" s="308">
        <v>0.33</v>
      </c>
      <c r="I63" s="308">
        <v>1.1100000000000001</v>
      </c>
      <c r="J63" s="308">
        <v>1.1499999999999999</v>
      </c>
      <c r="K63" s="308">
        <v>1</v>
      </c>
      <c r="L63" s="186"/>
      <c r="M63" s="308"/>
      <c r="N63" s="308"/>
      <c r="O63" s="308"/>
      <c r="P63" s="308"/>
      <c r="Q63" s="51"/>
    </row>
    <row r="64" spans="1:17" x14ac:dyDescent="0.25">
      <c r="A64" s="51"/>
      <c r="B64" s="51"/>
      <c r="C64" s="51" t="s">
        <v>437</v>
      </c>
      <c r="D64" s="293" t="s">
        <v>421</v>
      </c>
      <c r="E64" s="51">
        <v>4</v>
      </c>
      <c r="F64" s="51">
        <f t="shared" si="3"/>
        <v>0</v>
      </c>
      <c r="G64" s="51"/>
      <c r="H64" s="51"/>
      <c r="I64" s="51"/>
      <c r="J64" s="51"/>
      <c r="K64" s="51"/>
      <c r="L64" s="186"/>
      <c r="M64" s="51"/>
      <c r="N64" s="51"/>
      <c r="O64" s="51"/>
      <c r="P64" s="51"/>
      <c r="Q64" s="51">
        <f>E64-G64-H64-I64</f>
        <v>4</v>
      </c>
    </row>
    <row r="65" spans="1:17" x14ac:dyDescent="0.25">
      <c r="A65" s="51"/>
      <c r="B65" s="51"/>
      <c r="C65" s="51"/>
      <c r="D65" s="293" t="s">
        <v>422</v>
      </c>
      <c r="E65" s="51"/>
      <c r="F65" s="308"/>
      <c r="G65" s="308"/>
      <c r="H65" s="308"/>
      <c r="I65" s="308"/>
      <c r="J65" s="308"/>
      <c r="K65" s="308"/>
      <c r="L65" s="186"/>
      <c r="M65" s="308"/>
      <c r="N65" s="308"/>
      <c r="O65" s="308"/>
      <c r="P65" s="308"/>
      <c r="Q65" s="51"/>
    </row>
    <row r="66" spans="1:17" x14ac:dyDescent="0.25">
      <c r="A66" s="51">
        <v>9</v>
      </c>
      <c r="B66" s="51" t="s">
        <v>9</v>
      </c>
      <c r="C66" s="51" t="s">
        <v>135</v>
      </c>
      <c r="D66" s="293" t="s">
        <v>419</v>
      </c>
      <c r="E66" s="51">
        <v>4</v>
      </c>
      <c r="F66" s="51">
        <f t="shared" si="3"/>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3"/>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3"/>
        <v>2</v>
      </c>
      <c r="G68" s="51"/>
      <c r="H68" s="51"/>
      <c r="I68" s="51"/>
      <c r="J68" s="51"/>
      <c r="K68" s="51">
        <v>1</v>
      </c>
      <c r="L68" s="186">
        <v>1</v>
      </c>
      <c r="M68" s="51"/>
      <c r="N68" s="51"/>
      <c r="O68" s="51"/>
      <c r="P68" s="51"/>
      <c r="Q68" s="51">
        <f>E68-G68-H68-I68-J68-K68</f>
        <v>3</v>
      </c>
    </row>
    <row r="69" spans="1:17" x14ac:dyDescent="0.25">
      <c r="A69" s="51"/>
      <c r="B69" s="51"/>
      <c r="C69" s="51"/>
      <c r="D69" s="293" t="s">
        <v>422</v>
      </c>
      <c r="E69" s="51"/>
      <c r="F69" s="308">
        <f t="shared" si="3"/>
        <v>0.7</v>
      </c>
      <c r="G69" s="308"/>
      <c r="H69" s="308"/>
      <c r="I69" s="308"/>
      <c r="J69" s="308"/>
      <c r="K69" s="308">
        <v>0.7</v>
      </c>
      <c r="L69" s="186"/>
      <c r="M69" s="308"/>
      <c r="N69" s="308"/>
      <c r="O69" s="308"/>
      <c r="P69" s="308"/>
      <c r="Q69" s="51"/>
    </row>
    <row r="70" spans="1:17" x14ac:dyDescent="0.25">
      <c r="A70" s="51">
        <v>10</v>
      </c>
      <c r="B70" s="186" t="s">
        <v>64</v>
      </c>
      <c r="C70" s="51" t="s">
        <v>136</v>
      </c>
      <c r="D70" s="293" t="s">
        <v>419</v>
      </c>
      <c r="E70" s="51">
        <v>0</v>
      </c>
      <c r="F70" s="51">
        <f t="shared" si="3"/>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3"/>
        <v>0</v>
      </c>
      <c r="G71" s="51"/>
      <c r="H71" s="51"/>
      <c r="I71" s="51"/>
      <c r="J71" s="51"/>
      <c r="K71" s="51"/>
      <c r="L71" s="186"/>
      <c r="M71" s="51"/>
      <c r="N71" s="51"/>
      <c r="O71" s="51"/>
      <c r="P71" s="51"/>
      <c r="Q71" s="51"/>
    </row>
    <row r="72" spans="1:17" x14ac:dyDescent="0.25">
      <c r="A72" s="51"/>
      <c r="B72" s="51"/>
      <c r="C72" s="51"/>
      <c r="D72" s="293" t="s">
        <v>421</v>
      </c>
      <c r="E72" s="51">
        <v>5</v>
      </c>
      <c r="F72" s="51">
        <f t="shared" si="3"/>
        <v>2.9000000000000004</v>
      </c>
      <c r="G72" s="51">
        <v>0</v>
      </c>
      <c r="H72" s="51">
        <v>0.5</v>
      </c>
      <c r="I72" s="51">
        <v>0.5</v>
      </c>
      <c r="J72" s="51">
        <v>0.5</v>
      </c>
      <c r="K72" s="336">
        <v>0.7</v>
      </c>
      <c r="L72" s="186">
        <v>0.7</v>
      </c>
      <c r="M72" s="51"/>
      <c r="N72" s="51"/>
      <c r="O72" s="51"/>
      <c r="P72" s="51"/>
      <c r="Q72" s="51">
        <f>E72-G72-H72-I72-J72-K72</f>
        <v>2.8</v>
      </c>
    </row>
    <row r="73" spans="1:17" x14ac:dyDescent="0.25">
      <c r="A73" s="51"/>
      <c r="B73" s="51"/>
      <c r="C73" s="51"/>
      <c r="D73" s="293" t="s">
        <v>422</v>
      </c>
      <c r="E73" s="51"/>
      <c r="F73" s="308">
        <f t="shared" si="3"/>
        <v>1.37</v>
      </c>
      <c r="G73" s="308">
        <v>0</v>
      </c>
      <c r="H73" s="308">
        <v>0.44</v>
      </c>
      <c r="I73" s="308">
        <v>0.33</v>
      </c>
      <c r="J73" s="308">
        <v>0.1</v>
      </c>
      <c r="K73" s="308">
        <v>0.5</v>
      </c>
      <c r="L73" s="186"/>
      <c r="M73" s="308"/>
      <c r="N73" s="308"/>
      <c r="O73" s="308"/>
      <c r="P73" s="308"/>
      <c r="Q73" s="51"/>
    </row>
    <row r="74" spans="1:17" x14ac:dyDescent="0.25">
      <c r="A74" s="51">
        <v>11</v>
      </c>
      <c r="B74" s="337" t="s">
        <v>418</v>
      </c>
      <c r="C74" s="51" t="s">
        <v>147</v>
      </c>
      <c r="D74" s="293" t="s">
        <v>419</v>
      </c>
      <c r="E74" s="51">
        <v>2</v>
      </c>
      <c r="F74" s="51">
        <f t="shared" si="3"/>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3"/>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3"/>
        <v>0.5</v>
      </c>
      <c r="G76" s="51"/>
      <c r="H76" s="51"/>
      <c r="I76" s="51"/>
      <c r="J76" s="51"/>
      <c r="K76" s="336">
        <v>0.2</v>
      </c>
      <c r="L76" s="186">
        <v>0.3</v>
      </c>
      <c r="M76" s="51"/>
      <c r="N76" s="51"/>
      <c r="O76" s="51"/>
      <c r="P76" s="51"/>
      <c r="Q76" s="51">
        <f>E76-G76-H76-I76-J76-K76</f>
        <v>1.8</v>
      </c>
    </row>
    <row r="77" spans="1:17" x14ac:dyDescent="0.25">
      <c r="A77" s="51"/>
      <c r="B77" s="51"/>
      <c r="C77" s="51"/>
      <c r="D77" s="293" t="s">
        <v>422</v>
      </c>
      <c r="E77" s="308"/>
      <c r="F77" s="308">
        <f t="shared" si="3"/>
        <v>0.05</v>
      </c>
      <c r="G77" s="308"/>
      <c r="H77" s="308"/>
      <c r="I77" s="308"/>
      <c r="J77" s="308"/>
      <c r="K77" s="308">
        <v>0.05</v>
      </c>
      <c r="L77" s="186"/>
      <c r="M77" s="308"/>
      <c r="N77" s="308"/>
      <c r="O77" s="308"/>
      <c r="P77" s="308"/>
      <c r="Q77" s="51"/>
    </row>
    <row r="78" spans="1:17" x14ac:dyDescent="0.25">
      <c r="A78" s="51">
        <v>12</v>
      </c>
      <c r="B78" s="51" t="s">
        <v>72</v>
      </c>
      <c r="C78" s="51" t="s">
        <v>149</v>
      </c>
      <c r="D78" s="293" t="s">
        <v>419</v>
      </c>
      <c r="E78" s="164">
        <v>0</v>
      </c>
      <c r="F78" s="164">
        <f t="shared" si="3"/>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3"/>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3"/>
        <v>2.1999999999999997</v>
      </c>
      <c r="G80" s="51">
        <v>0</v>
      </c>
      <c r="H80" s="51">
        <v>0.5</v>
      </c>
      <c r="I80" s="51">
        <v>0.4</v>
      </c>
      <c r="J80" s="51">
        <v>0.5</v>
      </c>
      <c r="K80" s="51">
        <v>0.4</v>
      </c>
      <c r="L80" s="186">
        <v>0.4</v>
      </c>
      <c r="M80" s="51"/>
      <c r="N80" s="51"/>
      <c r="O80" s="51"/>
      <c r="P80" s="51"/>
      <c r="Q80" s="51">
        <f>E80-G80-H80-I80-J80-K80</f>
        <v>1.7000000000000002</v>
      </c>
    </row>
    <row r="81" spans="1:17" x14ac:dyDescent="0.25">
      <c r="A81" s="51"/>
      <c r="B81" s="51"/>
      <c r="C81" s="51"/>
      <c r="D81" s="293" t="s">
        <v>422</v>
      </c>
      <c r="E81" s="308"/>
      <c r="F81" s="308">
        <f t="shared" si="3"/>
        <v>1.79</v>
      </c>
      <c r="G81" s="308">
        <v>0</v>
      </c>
      <c r="H81" s="308">
        <v>0.56000000000000005</v>
      </c>
      <c r="I81" s="308">
        <v>0.33</v>
      </c>
      <c r="J81" s="308">
        <v>0.5</v>
      </c>
      <c r="K81" s="308">
        <v>0.4</v>
      </c>
      <c r="L81" s="186"/>
      <c r="M81" s="308"/>
      <c r="N81" s="308"/>
      <c r="O81" s="308"/>
      <c r="P81" s="308"/>
      <c r="Q81" s="51"/>
    </row>
    <row r="82" spans="1:17" x14ac:dyDescent="0.25">
      <c r="A82" s="51">
        <v>13</v>
      </c>
      <c r="B82" s="51" t="s">
        <v>77</v>
      </c>
      <c r="C82" s="51" t="s">
        <v>152</v>
      </c>
      <c r="D82" s="293" t="s">
        <v>419</v>
      </c>
      <c r="E82" s="51">
        <v>0</v>
      </c>
      <c r="F82" s="51">
        <f t="shared" si="3"/>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3"/>
        <v>0</v>
      </c>
      <c r="G83" s="308"/>
      <c r="H83" s="308"/>
      <c r="I83" s="308"/>
      <c r="J83" s="308"/>
      <c r="K83" s="308"/>
      <c r="L83" s="186"/>
      <c r="M83" s="308"/>
      <c r="N83" s="308"/>
      <c r="O83" s="308"/>
      <c r="P83" s="308"/>
      <c r="Q83" s="51"/>
    </row>
    <row r="84" spans="1:17" x14ac:dyDescent="0.25">
      <c r="A84" s="51"/>
      <c r="B84" s="51"/>
      <c r="C84" s="51" t="s">
        <v>442</v>
      </c>
      <c r="D84" s="293" t="s">
        <v>421</v>
      </c>
      <c r="E84" s="51">
        <v>4.5</v>
      </c>
      <c r="F84" s="51">
        <f t="shared" si="3"/>
        <v>2.8000000000000003</v>
      </c>
      <c r="G84" s="51">
        <v>0</v>
      </c>
      <c r="H84" s="51">
        <v>0.3</v>
      </c>
      <c r="I84" s="51">
        <v>0.5</v>
      </c>
      <c r="J84" s="51">
        <v>0.8</v>
      </c>
      <c r="K84" s="336">
        <v>0.6</v>
      </c>
      <c r="L84" s="186">
        <v>0.6</v>
      </c>
      <c r="M84" s="51"/>
      <c r="N84" s="51"/>
      <c r="O84" s="51"/>
      <c r="P84" s="51"/>
      <c r="Q84" s="51">
        <f>E84-G84-H84-I84-J84-K84</f>
        <v>2.3000000000000003</v>
      </c>
    </row>
    <row r="85" spans="1:17" x14ac:dyDescent="0.25">
      <c r="A85" s="51"/>
      <c r="B85" s="51"/>
      <c r="C85" s="51"/>
      <c r="D85" s="293" t="s">
        <v>422</v>
      </c>
      <c r="E85" s="51"/>
      <c r="F85" s="308">
        <f t="shared" si="3"/>
        <v>1.6800000000000002</v>
      </c>
      <c r="G85" s="308">
        <v>0</v>
      </c>
      <c r="H85" s="308">
        <v>0.31</v>
      </c>
      <c r="I85" s="308">
        <v>0.27</v>
      </c>
      <c r="J85" s="308">
        <v>0.5</v>
      </c>
      <c r="K85" s="308">
        <v>0.6</v>
      </c>
      <c r="L85" s="186"/>
      <c r="M85" s="308"/>
      <c r="N85" s="308"/>
      <c r="O85" s="308"/>
      <c r="P85" s="308"/>
      <c r="Q85" s="51"/>
    </row>
    <row r="86" spans="1:17" x14ac:dyDescent="0.25">
      <c r="A86" s="51">
        <v>14</v>
      </c>
      <c r="B86" s="51" t="s">
        <v>84</v>
      </c>
      <c r="C86" s="51" t="s">
        <v>155</v>
      </c>
      <c r="D86" s="293" t="s">
        <v>419</v>
      </c>
      <c r="E86" s="51">
        <v>0</v>
      </c>
      <c r="F86" s="51">
        <f t="shared" si="3"/>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3"/>
        <v>0</v>
      </c>
      <c r="G87" s="308"/>
      <c r="H87" s="308"/>
      <c r="I87" s="308"/>
      <c r="J87" s="308"/>
      <c r="K87" s="308"/>
      <c r="L87" s="186"/>
      <c r="M87" s="308"/>
      <c r="N87" s="308"/>
      <c r="O87" s="308"/>
      <c r="P87" s="308"/>
      <c r="Q87" s="51"/>
    </row>
    <row r="88" spans="1:17" x14ac:dyDescent="0.25">
      <c r="A88" s="51"/>
      <c r="B88" s="51"/>
      <c r="C88" s="51"/>
      <c r="D88" s="293" t="s">
        <v>421</v>
      </c>
      <c r="E88" s="51">
        <v>1</v>
      </c>
      <c r="F88" s="51">
        <f t="shared" si="3"/>
        <v>0.5</v>
      </c>
      <c r="G88" s="51">
        <v>0</v>
      </c>
      <c r="H88" s="51">
        <v>0.1</v>
      </c>
      <c r="I88" s="51">
        <v>0.1</v>
      </c>
      <c r="J88" s="51">
        <v>0.1</v>
      </c>
      <c r="K88" s="51">
        <v>0.1</v>
      </c>
      <c r="L88" s="186">
        <v>0.1</v>
      </c>
      <c r="M88" s="51"/>
      <c r="N88" s="51"/>
      <c r="O88" s="51"/>
      <c r="P88" s="51"/>
      <c r="Q88" s="51">
        <f>E88-G88-H88-I88-J88-K88</f>
        <v>0.60000000000000009</v>
      </c>
    </row>
    <row r="89" spans="1:17" x14ac:dyDescent="0.25">
      <c r="A89" s="51"/>
      <c r="B89" s="51"/>
      <c r="C89" s="51"/>
      <c r="D89" s="293" t="s">
        <v>422</v>
      </c>
      <c r="E89" s="308"/>
      <c r="F89" s="308">
        <f t="shared" si="3"/>
        <v>0.42000000000000004</v>
      </c>
      <c r="G89" s="308">
        <v>0</v>
      </c>
      <c r="H89" s="308">
        <v>0.11</v>
      </c>
      <c r="I89" s="308">
        <v>0.11</v>
      </c>
      <c r="J89" s="308">
        <v>0.1</v>
      </c>
      <c r="K89" s="308">
        <v>0.1</v>
      </c>
      <c r="L89" s="186"/>
      <c r="M89" s="308"/>
      <c r="N89" s="308"/>
      <c r="O89" s="308"/>
      <c r="P89" s="308"/>
      <c r="Q89" s="51"/>
    </row>
    <row r="90" spans="1:17" x14ac:dyDescent="0.25">
      <c r="A90" s="51">
        <v>15</v>
      </c>
      <c r="B90" s="51" t="s">
        <v>10</v>
      </c>
      <c r="C90" s="51" t="s">
        <v>159</v>
      </c>
      <c r="D90" s="293" t="s">
        <v>419</v>
      </c>
      <c r="E90" s="51">
        <v>3.5</v>
      </c>
      <c r="F90" s="51">
        <f t="shared" si="3"/>
        <v>3.5</v>
      </c>
      <c r="G90" s="51">
        <v>0</v>
      </c>
      <c r="H90" s="51">
        <v>1</v>
      </c>
      <c r="I90" s="51">
        <v>1</v>
      </c>
      <c r="J90" s="51">
        <v>1</v>
      </c>
      <c r="K90" s="51">
        <v>0.5</v>
      </c>
      <c r="L90" s="186"/>
      <c r="M90" s="51"/>
      <c r="N90" s="51"/>
      <c r="O90" s="51"/>
      <c r="P90" s="51"/>
      <c r="Q90" s="51">
        <f>E90-G90-H90-I90-J90-K90</f>
        <v>0</v>
      </c>
    </row>
    <row r="91" spans="1:17" x14ac:dyDescent="0.25">
      <c r="A91" s="51"/>
      <c r="B91" s="51"/>
      <c r="C91" s="51" t="s">
        <v>444</v>
      </c>
      <c r="D91" s="293" t="s">
        <v>420</v>
      </c>
      <c r="E91" s="308"/>
      <c r="F91" s="308">
        <f t="shared" si="3"/>
        <v>2.15</v>
      </c>
      <c r="G91" s="308">
        <v>0</v>
      </c>
      <c r="H91" s="308">
        <v>0.44</v>
      </c>
      <c r="I91" s="308">
        <v>0.55000000000000004</v>
      </c>
      <c r="J91" s="308">
        <v>0.66</v>
      </c>
      <c r="K91" s="308">
        <v>0.5</v>
      </c>
      <c r="L91" s="186"/>
      <c r="M91" s="308"/>
      <c r="N91" s="308"/>
      <c r="O91" s="308"/>
      <c r="P91" s="308"/>
      <c r="Q91" s="51"/>
    </row>
    <row r="92" spans="1:17" x14ac:dyDescent="0.25">
      <c r="A92" s="51"/>
      <c r="B92" s="51"/>
      <c r="C92" s="51" t="s">
        <v>445</v>
      </c>
      <c r="D92" s="293" t="s">
        <v>421</v>
      </c>
      <c r="E92" s="51">
        <v>2</v>
      </c>
      <c r="F92" s="51">
        <f t="shared" si="3"/>
        <v>0.5</v>
      </c>
      <c r="G92" s="51"/>
      <c r="H92" s="51"/>
      <c r="I92" s="51"/>
      <c r="J92" s="51"/>
      <c r="K92" s="51"/>
      <c r="L92" s="186">
        <v>0.5</v>
      </c>
      <c r="M92" s="51"/>
      <c r="N92" s="51"/>
      <c r="O92" s="51"/>
      <c r="P92" s="51"/>
      <c r="Q92" s="51">
        <f>E92-G92-H92-I92</f>
        <v>2</v>
      </c>
    </row>
    <row r="93" spans="1:17" x14ac:dyDescent="0.25">
      <c r="A93" s="51"/>
      <c r="B93" s="51"/>
      <c r="C93" s="51"/>
      <c r="D93" s="293" t="s">
        <v>422</v>
      </c>
      <c r="E93" s="51"/>
      <c r="F93" s="308">
        <f t="shared" si="3"/>
        <v>0</v>
      </c>
      <c r="G93" s="308"/>
      <c r="H93" s="308"/>
      <c r="I93" s="308"/>
      <c r="J93" s="308"/>
      <c r="K93" s="308"/>
      <c r="L93" s="186"/>
      <c r="M93" s="308"/>
      <c r="N93" s="308"/>
      <c r="O93" s="308"/>
      <c r="P93" s="308"/>
      <c r="Q93" s="51"/>
    </row>
    <row r="94" spans="1:17" x14ac:dyDescent="0.25">
      <c r="A94" s="51">
        <v>16</v>
      </c>
      <c r="B94" s="308" t="s">
        <v>12</v>
      </c>
      <c r="C94" s="51" t="s">
        <v>160</v>
      </c>
      <c r="D94" s="293" t="s">
        <v>419</v>
      </c>
      <c r="E94" s="51">
        <v>1.6</v>
      </c>
      <c r="F94" s="51">
        <f t="shared" si="3"/>
        <v>1.5999999999999999</v>
      </c>
      <c r="G94" s="51">
        <v>0</v>
      </c>
      <c r="H94" s="51">
        <v>0.5</v>
      </c>
      <c r="I94" s="51">
        <v>0.5</v>
      </c>
      <c r="J94" s="51">
        <v>0.4</v>
      </c>
      <c r="K94" s="51">
        <v>0.2</v>
      </c>
      <c r="L94" s="186"/>
      <c r="M94" s="51"/>
      <c r="N94" s="51"/>
      <c r="O94" s="51"/>
      <c r="P94" s="51"/>
      <c r="Q94" s="51">
        <f>E94-G94-H94-I94-J94-K94</f>
        <v>0</v>
      </c>
    </row>
    <row r="95" spans="1:17" x14ac:dyDescent="0.25">
      <c r="A95" s="51"/>
      <c r="B95" s="51"/>
      <c r="C95" s="51" t="s">
        <v>446</v>
      </c>
      <c r="D95" s="293" t="s">
        <v>420</v>
      </c>
      <c r="E95" s="51"/>
      <c r="F95" s="308">
        <f t="shared" si="3"/>
        <v>0.53</v>
      </c>
      <c r="G95" s="308">
        <v>0</v>
      </c>
      <c r="H95" s="308">
        <v>0.17</v>
      </c>
      <c r="I95" s="308">
        <v>0.09</v>
      </c>
      <c r="J95" s="308">
        <v>0.17</v>
      </c>
      <c r="K95" s="308">
        <v>0.1</v>
      </c>
      <c r="L95" s="186"/>
      <c r="M95" s="308"/>
      <c r="N95" s="308"/>
      <c r="O95" s="308"/>
      <c r="P95" s="308"/>
      <c r="Q95" s="51"/>
    </row>
    <row r="96" spans="1:17" x14ac:dyDescent="0.25">
      <c r="A96" s="51"/>
      <c r="B96" s="51"/>
      <c r="C96" s="51"/>
      <c r="D96" s="293" t="s">
        <v>421</v>
      </c>
      <c r="E96" s="51">
        <v>3</v>
      </c>
      <c r="F96" s="51">
        <f t="shared" si="3"/>
        <v>0</v>
      </c>
      <c r="G96" s="51"/>
      <c r="H96" s="51"/>
      <c r="I96" s="51"/>
      <c r="J96" s="51"/>
      <c r="K96" s="51"/>
      <c r="L96" s="186"/>
      <c r="M96" s="51"/>
      <c r="N96" s="51"/>
      <c r="O96" s="51"/>
      <c r="P96" s="51"/>
      <c r="Q96" s="51">
        <f>E96-G96-H96-I96</f>
        <v>3</v>
      </c>
    </row>
    <row r="97" spans="1:17" x14ac:dyDescent="0.25">
      <c r="A97" s="51"/>
      <c r="B97" s="51"/>
      <c r="C97" s="51"/>
      <c r="D97" s="293" t="s">
        <v>422</v>
      </c>
      <c r="E97" s="51"/>
      <c r="F97" s="308">
        <f t="shared" si="3"/>
        <v>0</v>
      </c>
      <c r="G97" s="308"/>
      <c r="H97" s="308"/>
      <c r="I97" s="308"/>
      <c r="J97" s="308"/>
      <c r="K97" s="308"/>
      <c r="L97" s="186"/>
      <c r="M97" s="308"/>
      <c r="N97" s="308"/>
      <c r="O97" s="308"/>
      <c r="P97" s="308"/>
      <c r="Q97" s="51"/>
    </row>
    <row r="98" spans="1:17" x14ac:dyDescent="0.25">
      <c r="A98" s="51">
        <v>17</v>
      </c>
      <c r="B98" s="186" t="s">
        <v>96</v>
      </c>
      <c r="C98" s="51" t="s">
        <v>161</v>
      </c>
      <c r="D98" s="293" t="s">
        <v>419</v>
      </c>
      <c r="E98" s="336">
        <v>3.3</v>
      </c>
      <c r="F98" s="51">
        <f t="shared" si="3"/>
        <v>3.3</v>
      </c>
      <c r="G98" s="51">
        <v>0</v>
      </c>
      <c r="H98" s="51">
        <v>0.8</v>
      </c>
      <c r="I98" s="51">
        <v>0.8</v>
      </c>
      <c r="J98" s="51">
        <v>0.9</v>
      </c>
      <c r="K98" s="51">
        <v>0.5</v>
      </c>
      <c r="L98" s="186">
        <v>0.3</v>
      </c>
      <c r="M98" s="51"/>
      <c r="N98" s="51"/>
      <c r="O98" s="51"/>
      <c r="P98" s="51"/>
      <c r="Q98" s="51">
        <f>E98-G98-H98-I98-J98-K98</f>
        <v>0.29999999999999993</v>
      </c>
    </row>
    <row r="99" spans="1:17" x14ac:dyDescent="0.25">
      <c r="A99" s="51"/>
      <c r="B99" s="51"/>
      <c r="C99" s="51" t="s">
        <v>447</v>
      </c>
      <c r="D99" s="293" t="s">
        <v>420</v>
      </c>
      <c r="E99" s="308"/>
      <c r="F99" s="308">
        <f t="shared" ref="F99:F117" si="4">SUM(G99:P99)</f>
        <v>0.97</v>
      </c>
      <c r="G99" s="308">
        <v>0</v>
      </c>
      <c r="H99" s="308">
        <v>0.11</v>
      </c>
      <c r="I99" s="308">
        <v>0.33</v>
      </c>
      <c r="J99" s="308">
        <v>0.33</v>
      </c>
      <c r="K99" s="308">
        <v>0.2</v>
      </c>
      <c r="L99" s="186"/>
      <c r="M99" s="308"/>
      <c r="N99" s="308"/>
      <c r="O99" s="308"/>
      <c r="P99" s="308"/>
      <c r="Q99" s="51"/>
    </row>
    <row r="100" spans="1:17" x14ac:dyDescent="0.25">
      <c r="A100" s="51"/>
      <c r="B100" s="51"/>
      <c r="C100" s="51" t="s">
        <v>448</v>
      </c>
      <c r="D100" s="293" t="s">
        <v>421</v>
      </c>
      <c r="E100" s="336">
        <v>2.2000000000000002</v>
      </c>
      <c r="F100" s="51">
        <f t="shared" si="4"/>
        <v>0</v>
      </c>
      <c r="G100" s="51"/>
      <c r="H100" s="51"/>
      <c r="I100" s="51"/>
      <c r="J100" s="51"/>
      <c r="K100" s="51"/>
      <c r="L100" s="186"/>
      <c r="M100" s="51"/>
      <c r="N100" s="51"/>
      <c r="O100" s="51"/>
      <c r="P100" s="51"/>
      <c r="Q100" s="51">
        <f>E100-G100-H100-I100</f>
        <v>2.2000000000000002</v>
      </c>
    </row>
    <row r="101" spans="1:17" x14ac:dyDescent="0.25">
      <c r="A101" s="51"/>
      <c r="B101" s="51"/>
      <c r="C101" s="51"/>
      <c r="D101" s="293" t="s">
        <v>422</v>
      </c>
      <c r="E101" s="51"/>
      <c r="F101" s="308">
        <f t="shared" si="4"/>
        <v>0</v>
      </c>
      <c r="G101" s="308"/>
      <c r="H101" s="308"/>
      <c r="I101" s="308"/>
      <c r="J101" s="308"/>
      <c r="K101" s="308"/>
      <c r="L101" s="186"/>
      <c r="M101" s="308"/>
      <c r="N101" s="308"/>
      <c r="O101" s="308"/>
      <c r="P101" s="308"/>
      <c r="Q101" s="51"/>
    </row>
    <row r="102" spans="1:17" x14ac:dyDescent="0.25">
      <c r="A102" s="51">
        <v>18</v>
      </c>
      <c r="B102" s="51" t="s">
        <v>103</v>
      </c>
      <c r="C102" s="51" t="s">
        <v>162</v>
      </c>
      <c r="D102" s="293" t="s">
        <v>419</v>
      </c>
      <c r="E102" s="51">
        <v>1.5</v>
      </c>
      <c r="F102" s="51">
        <f t="shared" si="4"/>
        <v>1.5</v>
      </c>
      <c r="G102" s="51">
        <v>0</v>
      </c>
      <c r="H102" s="51">
        <v>0.6</v>
      </c>
      <c r="I102" s="51">
        <v>0.4</v>
      </c>
      <c r="J102" s="51">
        <v>0.5</v>
      </c>
      <c r="K102" s="51"/>
      <c r="L102" s="186"/>
      <c r="M102" s="51"/>
      <c r="N102" s="51"/>
      <c r="O102" s="51"/>
      <c r="P102" s="51"/>
      <c r="Q102" s="51">
        <f>E102-G102-H102-I102-J102-K102</f>
        <v>0</v>
      </c>
    </row>
    <row r="103" spans="1:17" x14ac:dyDescent="0.25">
      <c r="A103" s="51"/>
      <c r="B103" s="51"/>
      <c r="C103" s="51" t="s">
        <v>449</v>
      </c>
      <c r="D103" s="293" t="s">
        <v>420</v>
      </c>
      <c r="E103" s="308"/>
      <c r="F103" s="308">
        <f t="shared" si="4"/>
        <v>0.64</v>
      </c>
      <c r="G103" s="308">
        <v>0</v>
      </c>
      <c r="H103" s="308">
        <v>0.22</v>
      </c>
      <c r="I103" s="308">
        <v>0.22</v>
      </c>
      <c r="J103" s="308">
        <v>0.2</v>
      </c>
      <c r="K103" s="308"/>
      <c r="L103" s="186"/>
      <c r="M103" s="308"/>
      <c r="N103" s="308"/>
      <c r="O103" s="308"/>
      <c r="P103" s="308"/>
      <c r="Q103" s="51"/>
    </row>
    <row r="104" spans="1:17" x14ac:dyDescent="0.25">
      <c r="A104" s="51"/>
      <c r="B104" s="51"/>
      <c r="C104" s="51"/>
      <c r="D104" s="293" t="s">
        <v>421</v>
      </c>
      <c r="E104" s="51">
        <v>2</v>
      </c>
      <c r="F104" s="51">
        <f t="shared" si="4"/>
        <v>0.7</v>
      </c>
      <c r="G104" s="51"/>
      <c r="H104" s="51"/>
      <c r="I104" s="51"/>
      <c r="J104" s="51"/>
      <c r="K104" s="51">
        <v>0.1</v>
      </c>
      <c r="L104" s="186">
        <v>0.6</v>
      </c>
      <c r="M104" s="51"/>
      <c r="N104" s="51"/>
      <c r="O104" s="51"/>
      <c r="P104" s="51"/>
      <c r="Q104" s="51">
        <f>E104-G104-H104-I104-J104-K104</f>
        <v>1.9</v>
      </c>
    </row>
    <row r="105" spans="1:17" x14ac:dyDescent="0.25">
      <c r="A105" s="51"/>
      <c r="B105" s="51"/>
      <c r="C105" s="51"/>
      <c r="D105" s="293" t="s">
        <v>422</v>
      </c>
      <c r="E105" s="51"/>
      <c r="F105" s="308">
        <f t="shared" si="4"/>
        <v>0.1</v>
      </c>
      <c r="G105" s="308"/>
      <c r="H105" s="308"/>
      <c r="I105" s="308"/>
      <c r="J105" s="308"/>
      <c r="K105" s="308">
        <v>0.1</v>
      </c>
      <c r="L105" s="186"/>
      <c r="M105" s="308"/>
      <c r="N105" s="308"/>
      <c r="O105" s="308"/>
      <c r="P105" s="308"/>
      <c r="Q105" s="51"/>
    </row>
    <row r="106" spans="1:17" x14ac:dyDescent="0.25">
      <c r="A106" s="51">
        <v>19</v>
      </c>
      <c r="B106" s="51" t="s">
        <v>102</v>
      </c>
      <c r="C106" s="51" t="s">
        <v>163</v>
      </c>
      <c r="D106" s="293" t="s">
        <v>419</v>
      </c>
      <c r="E106" s="51">
        <v>2.6</v>
      </c>
      <c r="F106" s="51">
        <f t="shared" si="4"/>
        <v>2.4</v>
      </c>
      <c r="G106" s="51">
        <v>0</v>
      </c>
      <c r="H106" s="51">
        <v>0.8</v>
      </c>
      <c r="I106" s="51">
        <v>0.6</v>
      </c>
      <c r="J106" s="51">
        <v>0.6</v>
      </c>
      <c r="K106" s="51">
        <v>0.4</v>
      </c>
      <c r="L106" s="186"/>
      <c r="M106" s="51"/>
      <c r="N106" s="51"/>
      <c r="O106" s="51"/>
      <c r="P106" s="51"/>
      <c r="Q106" s="51">
        <f>E106-G106-H106-I106-J106-K106</f>
        <v>0.20000000000000018</v>
      </c>
    </row>
    <row r="107" spans="1:17" x14ac:dyDescent="0.25">
      <c r="A107" s="51"/>
      <c r="B107" s="51"/>
      <c r="C107" s="51" t="s">
        <v>450</v>
      </c>
      <c r="D107" s="293" t="s">
        <v>420</v>
      </c>
      <c r="E107" s="308"/>
      <c r="F107" s="308">
        <f t="shared" si="4"/>
        <v>0.49</v>
      </c>
      <c r="G107" s="308">
        <v>0</v>
      </c>
      <c r="H107" s="308">
        <v>0.11</v>
      </c>
      <c r="I107" s="308">
        <v>0.06</v>
      </c>
      <c r="J107" s="308">
        <v>0.26</v>
      </c>
      <c r="K107" s="308">
        <v>0.06</v>
      </c>
      <c r="L107" s="186"/>
      <c r="M107" s="308"/>
      <c r="N107" s="308"/>
      <c r="O107" s="308"/>
      <c r="P107" s="308"/>
      <c r="Q107" s="51"/>
    </row>
    <row r="108" spans="1:17" x14ac:dyDescent="0.25">
      <c r="A108" s="51"/>
      <c r="B108" s="51"/>
      <c r="C108" s="51"/>
      <c r="D108" s="293" t="s">
        <v>421</v>
      </c>
      <c r="E108" s="51">
        <v>2.2000000000000002</v>
      </c>
      <c r="F108" s="51">
        <f t="shared" si="4"/>
        <v>0.2</v>
      </c>
      <c r="G108" s="51"/>
      <c r="H108" s="51"/>
      <c r="I108" s="51"/>
      <c r="J108" s="51"/>
      <c r="K108" s="51"/>
      <c r="L108" s="186">
        <v>0.2</v>
      </c>
      <c r="M108" s="51"/>
      <c r="N108" s="51"/>
      <c r="O108" s="51"/>
      <c r="P108" s="51"/>
      <c r="Q108" s="51">
        <f>E108-G108-H108-I108</f>
        <v>2.2000000000000002</v>
      </c>
    </row>
    <row r="109" spans="1:17" x14ac:dyDescent="0.25">
      <c r="A109" s="51"/>
      <c r="B109" s="51"/>
      <c r="C109" s="51"/>
      <c r="D109" s="293" t="s">
        <v>422</v>
      </c>
      <c r="E109" s="51"/>
      <c r="F109" s="308">
        <f t="shared" si="4"/>
        <v>0</v>
      </c>
      <c r="G109" s="308"/>
      <c r="H109" s="308"/>
      <c r="I109" s="308"/>
      <c r="J109" s="308"/>
      <c r="K109" s="308"/>
      <c r="L109" s="186"/>
      <c r="M109" s="308"/>
      <c r="N109" s="308"/>
      <c r="O109" s="308"/>
      <c r="P109" s="308"/>
      <c r="Q109" s="51"/>
    </row>
    <row r="110" spans="1:17" x14ac:dyDescent="0.25">
      <c r="A110" s="51">
        <v>20</v>
      </c>
      <c r="B110" s="51" t="s">
        <v>109</v>
      </c>
      <c r="C110" s="51" t="s">
        <v>173</v>
      </c>
      <c r="D110" s="293" t="s">
        <v>419</v>
      </c>
      <c r="E110" s="51">
        <v>5</v>
      </c>
      <c r="F110" s="51">
        <f t="shared" si="4"/>
        <v>5</v>
      </c>
      <c r="G110" s="51">
        <v>0.4</v>
      </c>
      <c r="H110" s="51">
        <v>1</v>
      </c>
      <c r="I110" s="51">
        <v>1.3</v>
      </c>
      <c r="J110" s="51">
        <v>1</v>
      </c>
      <c r="K110" s="51">
        <v>0.8</v>
      </c>
      <c r="L110" s="186">
        <v>0.5</v>
      </c>
      <c r="M110" s="51"/>
      <c r="N110" s="51"/>
      <c r="O110" s="51"/>
      <c r="P110" s="51"/>
      <c r="Q110" s="51">
        <f>E110-G110-H110-I110-J110-K110</f>
        <v>0.49999999999999978</v>
      </c>
    </row>
    <row r="111" spans="1:17" x14ac:dyDescent="0.25">
      <c r="A111" s="51"/>
      <c r="B111" s="51"/>
      <c r="C111" s="51" t="s">
        <v>451</v>
      </c>
      <c r="D111" s="293" t="s">
        <v>420</v>
      </c>
      <c r="E111" s="51"/>
      <c r="F111" s="308">
        <f t="shared" si="4"/>
        <v>4.5500000000000007</v>
      </c>
      <c r="G111" s="308">
        <v>0.15</v>
      </c>
      <c r="H111" s="308">
        <v>1</v>
      </c>
      <c r="I111" s="308">
        <v>1.3</v>
      </c>
      <c r="J111" s="308">
        <v>1</v>
      </c>
      <c r="K111" s="308">
        <v>1.1000000000000001</v>
      </c>
      <c r="L111" s="186"/>
      <c r="M111" s="308"/>
      <c r="N111" s="308"/>
      <c r="O111" s="308"/>
      <c r="P111" s="308"/>
      <c r="Q111" s="51"/>
    </row>
    <row r="112" spans="1:17" x14ac:dyDescent="0.25">
      <c r="A112" s="51"/>
      <c r="B112" s="51"/>
      <c r="C112" s="51" t="s">
        <v>452</v>
      </c>
      <c r="D112" s="293" t="s">
        <v>421</v>
      </c>
      <c r="E112" s="51">
        <v>3</v>
      </c>
      <c r="F112" s="51">
        <f t="shared" si="4"/>
        <v>0</v>
      </c>
      <c r="G112" s="51"/>
      <c r="H112" s="51"/>
      <c r="I112" s="51"/>
      <c r="J112" s="51"/>
      <c r="K112" s="51"/>
      <c r="L112" s="186"/>
      <c r="M112" s="51"/>
      <c r="N112" s="51"/>
      <c r="O112" s="51"/>
      <c r="P112" s="51"/>
      <c r="Q112" s="51">
        <f>E112-G112-H112-I112</f>
        <v>3</v>
      </c>
    </row>
    <row r="113" spans="1:17" x14ac:dyDescent="0.25">
      <c r="A113" s="51"/>
      <c r="B113" s="51"/>
      <c r="C113" s="51"/>
      <c r="D113" s="293" t="s">
        <v>422</v>
      </c>
      <c r="E113" s="51"/>
      <c r="F113" s="308">
        <f t="shared" si="4"/>
        <v>0</v>
      </c>
      <c r="G113" s="308"/>
      <c r="H113" s="308"/>
      <c r="I113" s="308"/>
      <c r="J113" s="308"/>
      <c r="K113" s="308"/>
      <c r="L113" s="186"/>
      <c r="M113" s="308"/>
      <c r="N113" s="308"/>
      <c r="O113" s="308"/>
      <c r="P113" s="308"/>
      <c r="Q113" s="51"/>
    </row>
    <row r="114" spans="1:17" x14ac:dyDescent="0.25">
      <c r="A114" s="51">
        <v>21</v>
      </c>
      <c r="B114" s="51" t="s">
        <v>119</v>
      </c>
      <c r="C114" s="51" t="s">
        <v>171</v>
      </c>
      <c r="D114" s="293" t="s">
        <v>419</v>
      </c>
      <c r="E114" s="51">
        <v>4.3</v>
      </c>
      <c r="F114" s="51">
        <f t="shared" si="4"/>
        <v>4.3000000000000007</v>
      </c>
      <c r="G114" s="51">
        <v>0.25</v>
      </c>
      <c r="H114" s="51">
        <v>1.25</v>
      </c>
      <c r="I114" s="51">
        <v>1.5</v>
      </c>
      <c r="J114" s="51">
        <v>0.65</v>
      </c>
      <c r="K114" s="51">
        <v>0.5</v>
      </c>
      <c r="L114" s="186">
        <v>0.15</v>
      </c>
      <c r="M114" s="51"/>
      <c r="N114" s="51"/>
      <c r="O114" s="51"/>
      <c r="P114" s="51"/>
      <c r="Q114" s="51">
        <f>E114-G114-H114-I114-J114-K114</f>
        <v>0.1499999999999998</v>
      </c>
    </row>
    <row r="115" spans="1:17" x14ac:dyDescent="0.25">
      <c r="A115" s="51"/>
      <c r="B115" s="51"/>
      <c r="C115" s="51" t="s">
        <v>453</v>
      </c>
      <c r="D115" s="293" t="s">
        <v>420</v>
      </c>
      <c r="E115" s="51"/>
      <c r="F115" s="308">
        <f t="shared" si="4"/>
        <v>2.86</v>
      </c>
      <c r="G115" s="308">
        <v>0.1</v>
      </c>
      <c r="H115" s="308">
        <v>0.11</v>
      </c>
      <c r="I115" s="308">
        <v>1.5</v>
      </c>
      <c r="J115" s="308">
        <v>0.65</v>
      </c>
      <c r="K115" s="308">
        <v>0.5</v>
      </c>
      <c r="L115" s="186"/>
      <c r="M115" s="308"/>
      <c r="N115" s="308"/>
      <c r="O115" s="308"/>
      <c r="P115" s="308"/>
      <c r="Q115" s="51"/>
    </row>
    <row r="116" spans="1:17" x14ac:dyDescent="0.25">
      <c r="A116" s="51"/>
      <c r="B116" s="51"/>
      <c r="C116" s="51"/>
      <c r="D116" s="293" t="s">
        <v>421</v>
      </c>
      <c r="E116" s="51">
        <v>1.7</v>
      </c>
      <c r="F116" s="51">
        <f t="shared" si="4"/>
        <v>0</v>
      </c>
      <c r="G116" s="51"/>
      <c r="H116" s="51"/>
      <c r="I116" s="51"/>
      <c r="J116" s="51"/>
      <c r="K116" s="51"/>
      <c r="L116" s="186"/>
      <c r="M116" s="51"/>
      <c r="N116" s="51"/>
      <c r="O116" s="51"/>
      <c r="P116" s="51"/>
      <c r="Q116" s="51">
        <f>E116-G116-H116-I116</f>
        <v>1.7</v>
      </c>
    </row>
    <row r="117" spans="1:17" x14ac:dyDescent="0.25">
      <c r="A117" s="51"/>
      <c r="B117" s="51"/>
      <c r="C117" s="51"/>
      <c r="D117" s="293" t="s">
        <v>422</v>
      </c>
      <c r="E117" s="51"/>
      <c r="F117" s="308">
        <f t="shared" si="4"/>
        <v>0</v>
      </c>
      <c r="G117" s="308"/>
      <c r="H117" s="308"/>
      <c r="I117" s="308"/>
      <c r="J117" s="308"/>
      <c r="K117" s="308"/>
      <c r="L117" s="186"/>
      <c r="M117" s="308"/>
      <c r="N117" s="308"/>
      <c r="O117" s="308"/>
      <c r="P117" s="308"/>
      <c r="Q117" s="51"/>
    </row>
    <row r="118" spans="1:17" x14ac:dyDescent="0.25">
      <c r="A118" s="12">
        <v>22</v>
      </c>
      <c r="B118" s="12" t="s">
        <v>493</v>
      </c>
      <c r="C118" s="12" t="s">
        <v>494</v>
      </c>
      <c r="D118" s="293" t="s">
        <v>419</v>
      </c>
      <c r="E118" s="51">
        <v>0</v>
      </c>
      <c r="F118" s="51"/>
      <c r="G118" s="51"/>
      <c r="H118" s="51"/>
      <c r="I118" s="51"/>
      <c r="J118" s="51"/>
      <c r="K118" s="51"/>
      <c r="L118" s="186"/>
      <c r="M118" s="51"/>
      <c r="N118" s="51"/>
      <c r="O118" s="51"/>
      <c r="P118" s="51"/>
      <c r="Q118" s="12"/>
    </row>
    <row r="119" spans="1:17" x14ac:dyDescent="0.25">
      <c r="A119" s="324"/>
      <c r="B119" s="324"/>
      <c r="C119" s="321"/>
      <c r="D119" s="293" t="s">
        <v>420</v>
      </c>
      <c r="E119" s="51"/>
      <c r="F119" s="51"/>
      <c r="G119" s="51"/>
      <c r="H119" s="51"/>
      <c r="I119" s="51"/>
      <c r="J119" s="51"/>
      <c r="K119" s="51"/>
      <c r="L119" s="186"/>
      <c r="M119" s="51"/>
      <c r="N119" s="51"/>
      <c r="O119" s="51"/>
      <c r="P119" s="51"/>
      <c r="Q119" s="12"/>
    </row>
    <row r="120" spans="1:17" s="12" customFormat="1" x14ac:dyDescent="0.25">
      <c r="A120" s="324"/>
      <c r="B120" s="324"/>
      <c r="C120" s="321"/>
      <c r="D120" s="293" t="s">
        <v>421</v>
      </c>
      <c r="E120" s="51">
        <v>1.5</v>
      </c>
      <c r="F120" s="51"/>
      <c r="G120" s="51"/>
      <c r="H120" s="51"/>
      <c r="I120" s="51"/>
      <c r="J120" s="51"/>
      <c r="K120" s="51"/>
      <c r="L120" s="186">
        <v>1.5</v>
      </c>
      <c r="M120" s="51"/>
      <c r="N120" s="51"/>
      <c r="O120" s="51"/>
      <c r="P120" s="51"/>
    </row>
    <row r="121" spans="1:17" s="12" customFormat="1" x14ac:dyDescent="0.25">
      <c r="A121" s="324"/>
      <c r="B121" s="324"/>
      <c r="C121" s="321"/>
      <c r="D121" s="293" t="s">
        <v>422</v>
      </c>
      <c r="E121" s="51"/>
      <c r="F121" s="51"/>
      <c r="G121" s="51"/>
      <c r="H121" s="51"/>
      <c r="I121" s="51"/>
      <c r="J121" s="51"/>
      <c r="K121" s="51"/>
      <c r="L121" s="51"/>
      <c r="M121" s="51"/>
      <c r="N121" s="51"/>
      <c r="O121" s="51"/>
      <c r="P121" s="51"/>
    </row>
    <row r="122" spans="1:17" s="12" customFormat="1" x14ac:dyDescent="0.25">
      <c r="A122" s="324"/>
      <c r="B122" s="324"/>
      <c r="C122" s="321"/>
      <c r="D122" s="51"/>
      <c r="E122" s="51"/>
      <c r="F122" s="51"/>
      <c r="G122" s="51"/>
      <c r="H122" s="51"/>
      <c r="I122" s="51"/>
      <c r="J122" s="51"/>
      <c r="K122" s="51"/>
      <c r="L122" s="51"/>
      <c r="M122" s="51"/>
      <c r="N122" s="51"/>
      <c r="O122" s="51"/>
      <c r="P122" s="51"/>
    </row>
    <row r="123" spans="1:17" s="12" customFormat="1"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51"/>
      <c r="E124" s="323" t="s">
        <v>460</v>
      </c>
      <c r="F124" s="323" t="s">
        <v>461</v>
      </c>
      <c r="G124" s="323"/>
      <c r="H124" s="51"/>
      <c r="I124" s="51"/>
      <c r="J124" s="51"/>
      <c r="K124" s="51"/>
      <c r="L124" s="51"/>
      <c r="M124" s="51"/>
      <c r="N124" s="51"/>
      <c r="O124" s="51"/>
      <c r="P124" s="51"/>
      <c r="Q124" s="12"/>
    </row>
    <row r="125" spans="1:17" x14ac:dyDescent="0.25">
      <c r="A125" s="51"/>
      <c r="B125" s="51"/>
      <c r="C125" s="311" t="s">
        <v>457</v>
      </c>
      <c r="D125" s="51"/>
      <c r="E125" s="51">
        <f>SUM(E34,E38,E42,E46,E50,E54,E58,E62,E66,E70,E74,E78,E82,E86,E90,E94,E98,E102,E106,E110,E114)</f>
        <v>62.3</v>
      </c>
      <c r="F125" s="51">
        <f>SUM(F35,F39,F43,F47,F51,F55,F63,F67,F71,F75,F79,F83,F87,F91,F95,F99,F103,F107,F111,F115)</f>
        <v>39.769999999999996</v>
      </c>
      <c r="G125" s="51">
        <f>SUM(G35,G39,G43,G47,G51,G55,G63,G67,G71,G75,G79,G83,G87,G91,G95,G99,G103,G107,G111,G115)</f>
        <v>1.6500000000000001</v>
      </c>
      <c r="H125" s="51">
        <f t="shared" ref="H125:P125" si="5">SUM(H35,H39,H43,H47,H51,H55,H59,H63,H67,H71,H75,H79,H83,H87,H91,H95,H99,H103,H107,H111,H115)</f>
        <v>8.36</v>
      </c>
      <c r="I125" s="51">
        <f t="shared" si="5"/>
        <v>11.860000000000001</v>
      </c>
      <c r="J125" s="51">
        <f t="shared" si="5"/>
        <v>9.84</v>
      </c>
      <c r="K125" s="51">
        <f t="shared" si="5"/>
        <v>8.1599999999999984</v>
      </c>
      <c r="L125" s="51">
        <f t="shared" si="5"/>
        <v>0</v>
      </c>
      <c r="M125" s="51">
        <f t="shared" si="5"/>
        <v>0</v>
      </c>
      <c r="N125" s="51">
        <f t="shared" si="5"/>
        <v>0</v>
      </c>
      <c r="O125" s="51">
        <f t="shared" si="5"/>
        <v>0</v>
      </c>
      <c r="P125" s="51">
        <f t="shared" si="5"/>
        <v>0</v>
      </c>
      <c r="Q125" s="12"/>
    </row>
    <row r="126" spans="1:17" x14ac:dyDescent="0.25">
      <c r="A126" s="51"/>
      <c r="B126" s="51"/>
      <c r="C126" s="311" t="s">
        <v>458</v>
      </c>
      <c r="D126" s="51"/>
      <c r="E126" s="51">
        <f>SUM(E36,E40,E44,E48,E52,E56,E60,E64,E68,E72,E76,E80,E84,E88,E92,E96,E100,E104,E108,E112,E116)</f>
        <v>60.70000000000001</v>
      </c>
      <c r="F126" s="51">
        <f t="shared" ref="F126:P126" si="6">SUM(F37,F41,F45,F49,F53,F57,F61,F65,F69,F73,F77,F81,F85,F89,F93,F97,F101,F105,F109,F113,F117)</f>
        <v>6.1099999999999994</v>
      </c>
      <c r="G126" s="51">
        <f t="shared" si="6"/>
        <v>0</v>
      </c>
      <c r="H126" s="51">
        <f t="shared" si="6"/>
        <v>1.4200000000000002</v>
      </c>
      <c r="I126" s="51">
        <f t="shared" si="6"/>
        <v>1.04</v>
      </c>
      <c r="J126" s="51">
        <f t="shared" si="6"/>
        <v>1.2000000000000002</v>
      </c>
      <c r="K126" s="51">
        <f t="shared" si="6"/>
        <v>2.4500000000000002</v>
      </c>
      <c r="L126" s="51">
        <f t="shared" si="6"/>
        <v>0</v>
      </c>
      <c r="M126" s="51">
        <f t="shared" si="6"/>
        <v>0</v>
      </c>
      <c r="N126" s="51">
        <f t="shared" si="6"/>
        <v>0</v>
      </c>
      <c r="O126" s="51">
        <f t="shared" si="6"/>
        <v>0</v>
      </c>
      <c r="P126" s="51">
        <f t="shared" si="6"/>
        <v>0</v>
      </c>
      <c r="Q126" s="12"/>
    </row>
    <row r="127" spans="1:17" x14ac:dyDescent="0.25">
      <c r="A127" s="51"/>
      <c r="B127" s="51"/>
      <c r="C127" s="311" t="s">
        <v>459</v>
      </c>
      <c r="D127" s="51"/>
      <c r="E127" s="51">
        <f>E125+E126</f>
        <v>123</v>
      </c>
      <c r="F127" s="51">
        <f>F125+F126</f>
        <v>45.879999999999995</v>
      </c>
      <c r="G127" s="51">
        <f t="shared" ref="G127:P127" si="7">G125+G126</f>
        <v>1.6500000000000001</v>
      </c>
      <c r="H127" s="51">
        <f t="shared" si="7"/>
        <v>9.7799999999999994</v>
      </c>
      <c r="I127" s="51">
        <f t="shared" si="7"/>
        <v>12.900000000000002</v>
      </c>
      <c r="J127" s="51">
        <f t="shared" si="7"/>
        <v>11.04</v>
      </c>
      <c r="K127" s="51">
        <f t="shared" si="7"/>
        <v>10.61</v>
      </c>
      <c r="L127" s="51">
        <f t="shared" si="7"/>
        <v>0</v>
      </c>
      <c r="M127" s="51">
        <f t="shared" si="7"/>
        <v>0</v>
      </c>
      <c r="N127" s="51">
        <f t="shared" si="7"/>
        <v>0</v>
      </c>
      <c r="O127" s="51">
        <f t="shared" si="7"/>
        <v>0</v>
      </c>
      <c r="P127" s="51">
        <f t="shared" si="7"/>
        <v>0</v>
      </c>
      <c r="Q127" s="12"/>
    </row>
    <row r="128" spans="1:17" x14ac:dyDescent="0.25">
      <c r="A128" s="12"/>
      <c r="B128" s="12"/>
      <c r="C128" s="12"/>
      <c r="D128" s="12"/>
      <c r="E128" s="12"/>
      <c r="F128" s="12"/>
      <c r="G128" s="12"/>
      <c r="H128" s="12"/>
      <c r="I128" s="12"/>
      <c r="J128" s="12"/>
      <c r="K128" s="12"/>
      <c r="L128" s="12"/>
      <c r="M128" s="12"/>
      <c r="N128" s="12"/>
      <c r="O128" s="12"/>
      <c r="P128" s="12"/>
      <c r="Q128" s="12"/>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12"/>
    </row>
    <row r="130" spans="1:17" x14ac:dyDescent="0.25">
      <c r="A130" s="51">
        <v>1</v>
      </c>
      <c r="B130" s="51" t="s">
        <v>2</v>
      </c>
      <c r="C130" s="51" t="s">
        <v>126</v>
      </c>
      <c r="D130" s="51"/>
      <c r="E130" s="51"/>
      <c r="F130" s="51"/>
      <c r="G130" s="51"/>
      <c r="H130" s="51">
        <v>1</v>
      </c>
      <c r="I130" s="51">
        <v>1</v>
      </c>
      <c r="J130" s="51">
        <v>1.7</v>
      </c>
      <c r="K130" s="51">
        <v>2</v>
      </c>
      <c r="L130" s="51"/>
      <c r="M130" s="51"/>
      <c r="N130" s="51"/>
      <c r="O130" s="51"/>
      <c r="P130" s="51"/>
      <c r="Q130" s="12"/>
    </row>
    <row r="131" spans="1:17" x14ac:dyDescent="0.25">
      <c r="A131" s="51">
        <v>2</v>
      </c>
      <c r="B131" s="51" t="s">
        <v>3</v>
      </c>
      <c r="C131" s="51" t="s">
        <v>128</v>
      </c>
      <c r="D131" s="51"/>
      <c r="E131" s="51"/>
      <c r="F131" s="51"/>
      <c r="G131" s="51"/>
      <c r="H131" s="51"/>
      <c r="I131" s="51">
        <v>0.33</v>
      </c>
      <c r="J131" s="51"/>
      <c r="K131" s="51"/>
      <c r="L131" s="51"/>
      <c r="M131" s="51"/>
      <c r="N131" s="51"/>
      <c r="O131" s="51"/>
      <c r="P131" s="51"/>
      <c r="Q131" s="12"/>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12"/>
    </row>
    <row r="133" spans="1:17" x14ac:dyDescent="0.25">
      <c r="A133" s="51">
        <v>4</v>
      </c>
      <c r="B133" s="51" t="s">
        <v>4</v>
      </c>
      <c r="C133" s="51" t="s">
        <v>130</v>
      </c>
      <c r="D133" s="51"/>
      <c r="E133" s="51"/>
      <c r="F133" s="51"/>
      <c r="G133" s="51"/>
      <c r="H133" s="51"/>
      <c r="I133" s="51">
        <v>1</v>
      </c>
      <c r="J133" s="51"/>
      <c r="K133" s="51"/>
      <c r="L133" s="51"/>
      <c r="M133" s="51"/>
      <c r="N133" s="51"/>
      <c r="O133" s="51"/>
      <c r="P133" s="51"/>
      <c r="Q133" s="12"/>
    </row>
    <row r="134" spans="1:17" x14ac:dyDescent="0.25">
      <c r="A134" s="51">
        <v>5</v>
      </c>
      <c r="B134" s="51" t="s">
        <v>6</v>
      </c>
      <c r="C134" s="51" t="s">
        <v>131</v>
      </c>
      <c r="D134" s="51"/>
      <c r="E134" s="51"/>
      <c r="F134" s="51"/>
      <c r="G134" s="51"/>
      <c r="H134" s="51">
        <v>0.5</v>
      </c>
      <c r="I134" s="51">
        <v>1</v>
      </c>
      <c r="J134" s="51">
        <v>0.5</v>
      </c>
      <c r="K134" s="51">
        <v>0.5</v>
      </c>
      <c r="L134" s="51"/>
      <c r="M134" s="51"/>
      <c r="N134" s="51"/>
      <c r="O134" s="51"/>
      <c r="P134" s="51"/>
      <c r="Q134" s="12"/>
    </row>
    <row r="135" spans="1:17" x14ac:dyDescent="0.25">
      <c r="A135" s="51">
        <v>6</v>
      </c>
      <c r="B135" s="51" t="s">
        <v>11</v>
      </c>
      <c r="C135" s="51" t="s">
        <v>132</v>
      </c>
      <c r="D135" s="51"/>
      <c r="E135" s="51"/>
      <c r="F135" s="51"/>
      <c r="G135" s="51"/>
      <c r="H135" s="51">
        <v>1.1000000000000001</v>
      </c>
      <c r="I135" s="51">
        <v>1.66</v>
      </c>
      <c r="J135" s="51">
        <v>1</v>
      </c>
      <c r="K135" s="51">
        <v>1.5</v>
      </c>
      <c r="L135" s="51"/>
      <c r="M135" s="51"/>
      <c r="N135" s="51"/>
      <c r="O135" s="51"/>
      <c r="P135" s="51"/>
      <c r="Q135" s="12"/>
    </row>
    <row r="136" spans="1:17" x14ac:dyDescent="0.25">
      <c r="A136" s="51">
        <v>7</v>
      </c>
      <c r="B136" s="51" t="s">
        <v>8</v>
      </c>
      <c r="C136" s="51" t="s">
        <v>133</v>
      </c>
      <c r="D136" s="51"/>
      <c r="E136" s="51"/>
      <c r="F136" s="51"/>
      <c r="G136" s="51"/>
      <c r="H136" s="51"/>
      <c r="I136" s="51"/>
      <c r="J136" s="51"/>
      <c r="K136" s="51"/>
      <c r="L136" s="51"/>
      <c r="M136" s="51"/>
      <c r="N136" s="51"/>
      <c r="O136" s="51"/>
      <c r="P136" s="51"/>
      <c r="Q136" s="12"/>
    </row>
    <row r="137" spans="1:17" x14ac:dyDescent="0.25">
      <c r="A137" s="51">
        <v>8</v>
      </c>
      <c r="B137" s="51" t="s">
        <v>7</v>
      </c>
      <c r="C137" s="51" t="s">
        <v>134</v>
      </c>
      <c r="D137" s="51"/>
      <c r="E137" s="51"/>
      <c r="F137" s="51"/>
      <c r="G137" s="51"/>
      <c r="H137" s="51"/>
      <c r="I137" s="51"/>
      <c r="J137" s="51"/>
      <c r="K137" s="51"/>
      <c r="L137" s="51"/>
      <c r="M137" s="51"/>
      <c r="N137" s="51"/>
      <c r="O137" s="51"/>
      <c r="P137" s="51"/>
      <c r="Q137" s="12"/>
    </row>
    <row r="138" spans="1:17" x14ac:dyDescent="0.25">
      <c r="A138" s="51">
        <v>9</v>
      </c>
      <c r="B138" s="51" t="s">
        <v>9</v>
      </c>
      <c r="C138" s="51" t="s">
        <v>135</v>
      </c>
      <c r="D138" s="51"/>
      <c r="E138" s="51"/>
      <c r="F138" s="51"/>
      <c r="G138" s="51"/>
      <c r="H138" s="51"/>
      <c r="I138" s="51"/>
      <c r="J138" s="51"/>
      <c r="K138" s="51"/>
      <c r="L138" s="51"/>
      <c r="M138" s="51"/>
      <c r="N138" s="51"/>
      <c r="O138" s="51"/>
      <c r="P138" s="51"/>
      <c r="Q138" s="12"/>
    </row>
    <row r="139" spans="1:17" x14ac:dyDescent="0.25">
      <c r="A139" s="51">
        <v>10</v>
      </c>
      <c r="B139" s="51" t="s">
        <v>64</v>
      </c>
      <c r="C139" s="51" t="s">
        <v>136</v>
      </c>
      <c r="D139" s="51"/>
      <c r="E139" s="51"/>
      <c r="F139" s="51"/>
      <c r="G139" s="51"/>
      <c r="H139" s="51"/>
      <c r="I139" s="51"/>
      <c r="J139" s="51"/>
      <c r="K139" s="51"/>
      <c r="L139" s="51"/>
      <c r="M139" s="51"/>
      <c r="N139" s="51"/>
      <c r="O139" s="51"/>
      <c r="P139" s="51"/>
      <c r="Q139" s="12"/>
    </row>
    <row r="140" spans="1:17" x14ac:dyDescent="0.25">
      <c r="A140" s="51">
        <v>11</v>
      </c>
      <c r="B140" s="51" t="s">
        <v>418</v>
      </c>
      <c r="C140" s="51" t="s">
        <v>147</v>
      </c>
      <c r="D140" s="51"/>
      <c r="E140" s="51"/>
      <c r="F140" s="51"/>
      <c r="G140" s="51"/>
      <c r="H140" s="51"/>
      <c r="I140" s="51"/>
      <c r="J140" s="51"/>
      <c r="K140" s="51"/>
      <c r="L140" s="51"/>
      <c r="M140" s="51"/>
      <c r="N140" s="51"/>
      <c r="O140" s="51"/>
      <c r="P140" s="51"/>
      <c r="Q140" s="12"/>
    </row>
    <row r="141" spans="1:17" x14ac:dyDescent="0.25">
      <c r="A141" s="51">
        <v>12</v>
      </c>
      <c r="B141" s="51" t="s">
        <v>72</v>
      </c>
      <c r="C141" s="51" t="s">
        <v>149</v>
      </c>
      <c r="D141" s="51"/>
      <c r="E141" s="51"/>
      <c r="F141" s="51"/>
      <c r="G141" s="51"/>
      <c r="H141" s="51"/>
      <c r="I141" s="51"/>
      <c r="J141" s="51">
        <v>0.3</v>
      </c>
      <c r="K141" s="51"/>
      <c r="L141" s="51"/>
      <c r="M141" s="51"/>
      <c r="N141" s="51"/>
      <c r="O141" s="51"/>
      <c r="P141" s="51"/>
      <c r="Q141" s="12"/>
    </row>
    <row r="142" spans="1:17" x14ac:dyDescent="0.25">
      <c r="A142" s="51">
        <v>13</v>
      </c>
      <c r="B142" s="51" t="s">
        <v>77</v>
      </c>
      <c r="C142" s="51" t="s">
        <v>152</v>
      </c>
      <c r="D142" s="51"/>
      <c r="E142" s="51"/>
      <c r="F142" s="51"/>
      <c r="G142" s="51"/>
      <c r="H142" s="51"/>
      <c r="I142" s="51"/>
      <c r="J142" s="51"/>
      <c r="K142" s="51"/>
      <c r="L142" s="51"/>
      <c r="M142" s="51"/>
      <c r="N142" s="51"/>
      <c r="O142" s="51"/>
      <c r="P142" s="51"/>
      <c r="Q142" s="12"/>
    </row>
    <row r="143" spans="1:17" x14ac:dyDescent="0.25">
      <c r="A143" s="51">
        <v>14</v>
      </c>
      <c r="B143" s="51" t="s">
        <v>84</v>
      </c>
      <c r="C143" s="51" t="s">
        <v>155</v>
      </c>
      <c r="D143" s="51"/>
      <c r="E143" s="51"/>
      <c r="F143" s="51"/>
      <c r="G143" s="51"/>
      <c r="H143" s="51"/>
      <c r="I143" s="51"/>
      <c r="J143" s="51"/>
      <c r="K143" s="51"/>
      <c r="L143" s="51"/>
      <c r="M143" s="51"/>
      <c r="N143" s="51"/>
      <c r="O143" s="51"/>
      <c r="P143" s="51"/>
      <c r="Q143" s="12"/>
    </row>
    <row r="144" spans="1:17" x14ac:dyDescent="0.25">
      <c r="A144" s="51">
        <v>15</v>
      </c>
      <c r="B144" s="51" t="s">
        <v>10</v>
      </c>
      <c r="C144" s="51" t="s">
        <v>159</v>
      </c>
      <c r="D144" s="51"/>
      <c r="E144" s="51"/>
      <c r="F144" s="51"/>
      <c r="G144" s="51"/>
      <c r="H144" s="51"/>
      <c r="I144" s="51"/>
      <c r="J144" s="51"/>
      <c r="K144" s="51"/>
      <c r="L144" s="51"/>
      <c r="M144" s="51"/>
      <c r="N144" s="51"/>
      <c r="O144" s="51"/>
      <c r="P144" s="51"/>
      <c r="Q144" s="12"/>
    </row>
    <row r="145" spans="1:17" x14ac:dyDescent="0.25">
      <c r="A145" s="51">
        <v>16</v>
      </c>
      <c r="B145" s="51" t="s">
        <v>12</v>
      </c>
      <c r="C145" s="51" t="s">
        <v>160</v>
      </c>
      <c r="D145" s="51"/>
      <c r="E145" s="51"/>
      <c r="F145" s="51"/>
      <c r="G145" s="51"/>
      <c r="H145" s="51"/>
      <c r="I145" s="51"/>
      <c r="J145" s="51"/>
      <c r="K145" s="51"/>
      <c r="L145" s="51"/>
      <c r="M145" s="51"/>
      <c r="N145" s="51"/>
      <c r="O145" s="51"/>
      <c r="P145" s="51"/>
      <c r="Q145" s="12"/>
    </row>
    <row r="146" spans="1:17" x14ac:dyDescent="0.25">
      <c r="A146" s="51">
        <v>17</v>
      </c>
      <c r="B146" s="51" t="s">
        <v>96</v>
      </c>
      <c r="C146" s="51" t="s">
        <v>161</v>
      </c>
      <c r="D146" s="51"/>
      <c r="E146" s="51"/>
      <c r="F146" s="51"/>
      <c r="G146" s="51"/>
      <c r="H146" s="51"/>
      <c r="I146" s="51"/>
      <c r="J146" s="51"/>
      <c r="K146" s="51"/>
      <c r="L146" s="51"/>
      <c r="M146" s="51"/>
      <c r="N146" s="51"/>
      <c r="O146" s="51"/>
      <c r="P146" s="51"/>
      <c r="Q146" s="12"/>
    </row>
    <row r="147" spans="1:17" x14ac:dyDescent="0.25">
      <c r="A147" s="51">
        <v>18</v>
      </c>
      <c r="B147" s="51" t="s">
        <v>103</v>
      </c>
      <c r="C147" s="51" t="s">
        <v>162</v>
      </c>
      <c r="D147" s="51"/>
      <c r="E147" s="51"/>
      <c r="F147" s="51"/>
      <c r="G147" s="51"/>
      <c r="H147" s="51"/>
      <c r="I147" s="51"/>
      <c r="J147" s="51"/>
      <c r="K147" s="51"/>
      <c r="L147" s="51"/>
      <c r="M147" s="51"/>
      <c r="N147" s="51"/>
      <c r="O147" s="51"/>
      <c r="P147" s="51"/>
      <c r="Q147" s="12"/>
    </row>
    <row r="148" spans="1:17" x14ac:dyDescent="0.25">
      <c r="A148" s="51">
        <v>19</v>
      </c>
      <c r="B148" s="51" t="s">
        <v>102</v>
      </c>
      <c r="C148" s="51" t="s">
        <v>163</v>
      </c>
      <c r="D148" s="51"/>
      <c r="E148" s="51"/>
      <c r="F148" s="51"/>
      <c r="G148" s="51"/>
      <c r="H148" s="51"/>
      <c r="I148" s="51"/>
      <c r="J148" s="51"/>
      <c r="K148" s="51"/>
      <c r="L148" s="51"/>
      <c r="M148" s="51"/>
      <c r="N148" s="51"/>
      <c r="O148" s="51"/>
      <c r="P148" s="51"/>
      <c r="Q148" s="12"/>
    </row>
    <row r="149" spans="1:17" x14ac:dyDescent="0.25">
      <c r="A149" s="51">
        <v>20</v>
      </c>
      <c r="B149" s="51" t="s">
        <v>109</v>
      </c>
      <c r="C149" s="51" t="s">
        <v>173</v>
      </c>
      <c r="D149" s="51"/>
      <c r="E149" s="51"/>
      <c r="F149" s="51"/>
      <c r="G149" s="51"/>
      <c r="H149" s="51">
        <v>0.5</v>
      </c>
      <c r="I149" s="51">
        <v>1</v>
      </c>
      <c r="J149" s="51">
        <v>1</v>
      </c>
      <c r="K149" s="51">
        <v>0.5</v>
      </c>
      <c r="L149" s="51"/>
      <c r="M149" s="51"/>
      <c r="N149" s="51"/>
      <c r="O149" s="51"/>
      <c r="P149" s="51"/>
      <c r="Q149" s="12"/>
    </row>
    <row r="150" spans="1:17" x14ac:dyDescent="0.25">
      <c r="A150" s="51">
        <v>21</v>
      </c>
      <c r="B150" s="51" t="s">
        <v>119</v>
      </c>
      <c r="C150" s="51" t="s">
        <v>171</v>
      </c>
      <c r="D150" s="51"/>
      <c r="E150" s="51"/>
      <c r="F150" s="51"/>
      <c r="G150" s="51"/>
      <c r="H150" s="51">
        <v>0.5</v>
      </c>
      <c r="I150" s="51">
        <v>1</v>
      </c>
      <c r="J150" s="51"/>
      <c r="K150" s="51">
        <v>0.5</v>
      </c>
      <c r="L150" s="51"/>
      <c r="M150" s="51"/>
      <c r="N150" s="51"/>
      <c r="O150" s="51"/>
      <c r="P150" s="51"/>
      <c r="Q150" s="12"/>
    </row>
    <row r="151" spans="1:17" x14ac:dyDescent="0.25">
      <c r="A151" s="51"/>
      <c r="B151" s="164" t="s">
        <v>492</v>
      </c>
      <c r="C151" s="51"/>
      <c r="D151" s="51"/>
      <c r="E151" s="51"/>
      <c r="F151" s="51"/>
      <c r="G151" s="51"/>
      <c r="H151" s="51"/>
      <c r="I151" s="51"/>
      <c r="J151" s="51"/>
      <c r="K151" s="51">
        <v>1.3</v>
      </c>
      <c r="L151" s="51"/>
      <c r="M151" s="51"/>
      <c r="N151" s="51"/>
      <c r="O151" s="51"/>
      <c r="P151" s="51"/>
      <c r="Q151" s="12"/>
    </row>
    <row r="152" spans="1:17" s="12" customFormat="1" x14ac:dyDescent="0.25">
      <c r="B152" s="346"/>
    </row>
    <row r="153" spans="1:17" ht="55.2" x14ac:dyDescent="0.25">
      <c r="A153" s="12"/>
      <c r="B153" s="12"/>
      <c r="C153" s="313" t="s">
        <v>476</v>
      </c>
      <c r="D153" s="313"/>
      <c r="E153" s="314" t="s">
        <v>417</v>
      </c>
      <c r="F153" s="314"/>
      <c r="G153" s="315" t="s">
        <v>266</v>
      </c>
      <c r="H153" s="316" t="s">
        <v>257</v>
      </c>
      <c r="I153" s="315" t="s">
        <v>268</v>
      </c>
      <c r="J153" s="316" t="s">
        <v>258</v>
      </c>
      <c r="K153" s="317" t="s">
        <v>259</v>
      </c>
      <c r="L153" s="317" t="s">
        <v>260</v>
      </c>
      <c r="M153" s="318" t="s">
        <v>261</v>
      </c>
      <c r="N153" s="318" t="s">
        <v>262</v>
      </c>
      <c r="O153" s="318" t="s">
        <v>263</v>
      </c>
      <c r="P153" s="319" t="s">
        <v>264</v>
      </c>
      <c r="Q153" s="312" t="s">
        <v>462</v>
      </c>
    </row>
    <row r="154" spans="1:17" x14ac:dyDescent="0.25">
      <c r="A154" s="51">
        <v>1</v>
      </c>
      <c r="B154" s="51" t="s">
        <v>463</v>
      </c>
      <c r="C154" s="51" t="s">
        <v>464</v>
      </c>
      <c r="D154" s="293" t="s">
        <v>419</v>
      </c>
      <c r="E154" s="51">
        <v>3</v>
      </c>
      <c r="F154" s="51"/>
      <c r="G154" s="51"/>
      <c r="H154" s="51"/>
      <c r="I154" s="51"/>
      <c r="J154" s="51"/>
      <c r="K154" s="51"/>
      <c r="L154" s="51"/>
      <c r="M154" s="51"/>
      <c r="N154" s="51"/>
      <c r="O154" s="51"/>
      <c r="P154" s="51"/>
      <c r="Q154" s="51"/>
    </row>
    <row r="155" spans="1:17" x14ac:dyDescent="0.25">
      <c r="A155" s="51"/>
      <c r="B155" s="51"/>
      <c r="C155" s="51" t="s">
        <v>477</v>
      </c>
      <c r="D155" s="293" t="s">
        <v>420</v>
      </c>
      <c r="E155" s="51"/>
      <c r="F155" s="51"/>
      <c r="G155" s="51"/>
      <c r="H155" s="51"/>
      <c r="I155" s="51"/>
      <c r="J155" s="51"/>
      <c r="K155" s="51"/>
      <c r="L155" s="51"/>
      <c r="M155" s="51"/>
      <c r="N155" s="51"/>
      <c r="O155" s="51"/>
      <c r="P155" s="51"/>
      <c r="Q155" s="51"/>
    </row>
    <row r="156" spans="1:17" x14ac:dyDescent="0.25">
      <c r="A156" s="51"/>
      <c r="B156" s="51"/>
      <c r="C156" s="51"/>
      <c r="D156" s="293" t="s">
        <v>421</v>
      </c>
      <c r="E156" s="51">
        <v>3</v>
      </c>
      <c r="F156" s="51"/>
      <c r="G156" s="51"/>
      <c r="H156" s="51"/>
      <c r="I156" s="51"/>
      <c r="J156" s="51"/>
      <c r="K156" s="51"/>
      <c r="L156" s="51"/>
      <c r="M156" s="51"/>
      <c r="N156" s="51"/>
      <c r="O156" s="51"/>
      <c r="P156" s="51"/>
      <c r="Q156" s="51"/>
    </row>
    <row r="157" spans="1:17" x14ac:dyDescent="0.25">
      <c r="A157" s="51"/>
      <c r="B157" s="51"/>
      <c r="C157" s="51"/>
      <c r="D157" s="293" t="s">
        <v>422</v>
      </c>
      <c r="E157" s="51"/>
      <c r="F157" s="51"/>
      <c r="G157" s="51"/>
      <c r="H157" s="51"/>
      <c r="I157" s="51"/>
      <c r="J157" s="51"/>
      <c r="K157" s="51"/>
      <c r="L157" s="51"/>
      <c r="M157" s="51"/>
      <c r="N157" s="51"/>
      <c r="O157" s="51"/>
      <c r="P157" s="51"/>
      <c r="Q157" s="51"/>
    </row>
    <row r="158" spans="1:17" x14ac:dyDescent="0.25">
      <c r="A158" s="51">
        <v>2</v>
      </c>
      <c r="B158" s="51" t="s">
        <v>465</v>
      </c>
      <c r="C158" s="51" t="s">
        <v>466</v>
      </c>
      <c r="D158" s="293" t="s">
        <v>419</v>
      </c>
      <c r="E158" s="51">
        <v>6</v>
      </c>
      <c r="F158" s="51"/>
      <c r="G158" s="51"/>
      <c r="H158" s="51"/>
      <c r="I158" s="51"/>
      <c r="J158" s="51"/>
      <c r="K158" s="51"/>
      <c r="L158" s="51"/>
      <c r="M158" s="51"/>
      <c r="N158" s="51"/>
      <c r="O158" s="51"/>
      <c r="P158" s="51"/>
      <c r="Q158" s="51"/>
    </row>
    <row r="159" spans="1:17" x14ac:dyDescent="0.25">
      <c r="A159" s="51"/>
      <c r="B159" s="51"/>
      <c r="C159" s="51" t="s">
        <v>478</v>
      </c>
      <c r="D159" s="293" t="s">
        <v>420</v>
      </c>
      <c r="E159" s="51"/>
      <c r="F159" s="51"/>
      <c r="G159" s="51"/>
      <c r="H159" s="51"/>
      <c r="I159" s="51"/>
      <c r="J159" s="51"/>
      <c r="K159" s="51"/>
      <c r="L159" s="51"/>
      <c r="M159" s="51"/>
      <c r="N159" s="51"/>
      <c r="O159" s="51"/>
      <c r="P159" s="51"/>
      <c r="Q159" s="51"/>
    </row>
    <row r="160" spans="1:17" x14ac:dyDescent="0.25">
      <c r="A160" s="51"/>
      <c r="B160" s="51"/>
      <c r="C160" s="51"/>
      <c r="D160" s="293" t="s">
        <v>421</v>
      </c>
      <c r="E160" s="51">
        <v>6</v>
      </c>
      <c r="F160" s="51"/>
      <c r="G160" s="51"/>
      <c r="H160" s="51"/>
      <c r="I160" s="51"/>
      <c r="J160" s="51"/>
      <c r="K160" s="51"/>
      <c r="L160" s="51"/>
      <c r="M160" s="51"/>
      <c r="N160" s="51"/>
      <c r="O160" s="51"/>
      <c r="P160" s="51"/>
      <c r="Q160" s="51"/>
    </row>
    <row r="161" spans="1:17" x14ac:dyDescent="0.25">
      <c r="A161" s="51"/>
      <c r="B161" s="51"/>
      <c r="C161" s="51"/>
      <c r="D161" s="293" t="s">
        <v>422</v>
      </c>
      <c r="E161" s="51"/>
      <c r="F161" s="51"/>
      <c r="G161" s="51"/>
      <c r="H161" s="51"/>
      <c r="I161" s="51"/>
      <c r="J161" s="51"/>
      <c r="K161" s="51"/>
      <c r="L161" s="51"/>
      <c r="M161" s="51"/>
      <c r="N161" s="51"/>
      <c r="O161" s="51"/>
      <c r="P161" s="51"/>
      <c r="Q161" s="51"/>
    </row>
    <row r="162" spans="1:17" x14ac:dyDescent="0.25">
      <c r="A162" s="51">
        <v>3</v>
      </c>
      <c r="B162" s="51" t="s">
        <v>467</v>
      </c>
      <c r="C162" s="51" t="s">
        <v>468</v>
      </c>
      <c r="D162" s="293" t="s">
        <v>419</v>
      </c>
      <c r="E162" s="51">
        <v>5</v>
      </c>
      <c r="F162" s="51"/>
      <c r="G162" s="51"/>
      <c r="H162" s="51"/>
      <c r="I162" s="51"/>
      <c r="J162" s="51"/>
      <c r="K162" s="51"/>
      <c r="L162" s="51"/>
      <c r="M162" s="51"/>
      <c r="N162" s="51"/>
      <c r="O162" s="51"/>
      <c r="P162" s="51"/>
      <c r="Q162" s="51"/>
    </row>
    <row r="163" spans="1:17" x14ac:dyDescent="0.25">
      <c r="A163" s="51"/>
      <c r="B163" s="51"/>
      <c r="C163" s="51" t="s">
        <v>479</v>
      </c>
      <c r="D163" s="293" t="s">
        <v>420</v>
      </c>
      <c r="E163" s="51"/>
      <c r="F163" s="51"/>
      <c r="G163" s="51"/>
      <c r="H163" s="51"/>
      <c r="I163" s="51"/>
      <c r="J163" s="51"/>
      <c r="K163" s="51"/>
      <c r="L163" s="51"/>
      <c r="M163" s="51"/>
      <c r="N163" s="51"/>
      <c r="O163" s="51"/>
      <c r="P163" s="51"/>
      <c r="Q163" s="51"/>
    </row>
    <row r="164" spans="1:17" x14ac:dyDescent="0.25">
      <c r="A164" s="51"/>
      <c r="B164" s="51"/>
      <c r="C164" s="51"/>
      <c r="D164" s="293" t="s">
        <v>421</v>
      </c>
      <c r="E164" s="51">
        <v>3</v>
      </c>
      <c r="F164" s="51"/>
      <c r="G164" s="51"/>
      <c r="H164" s="51"/>
      <c r="I164" s="51"/>
      <c r="J164" s="51"/>
      <c r="K164" s="51"/>
      <c r="L164" s="51"/>
      <c r="M164" s="51"/>
      <c r="N164" s="51"/>
      <c r="O164" s="51"/>
      <c r="P164" s="51"/>
      <c r="Q164" s="51"/>
    </row>
    <row r="165" spans="1:17" x14ac:dyDescent="0.25">
      <c r="A165" s="51"/>
      <c r="B165" s="51"/>
      <c r="C165" s="51"/>
      <c r="D165" s="293" t="s">
        <v>422</v>
      </c>
      <c r="E165" s="51"/>
      <c r="F165" s="51"/>
      <c r="G165" s="51"/>
      <c r="H165" s="51"/>
      <c r="I165" s="51"/>
      <c r="J165" s="51"/>
      <c r="K165" s="51"/>
      <c r="L165" s="51"/>
      <c r="M165" s="51"/>
      <c r="N165" s="51"/>
      <c r="O165" s="51"/>
      <c r="P165" s="51"/>
      <c r="Q165" s="51"/>
    </row>
    <row r="166" spans="1:17" x14ac:dyDescent="0.25">
      <c r="A166" s="51">
        <v>4</v>
      </c>
      <c r="B166" s="51" t="s">
        <v>469</v>
      </c>
      <c r="C166" s="51" t="s">
        <v>470</v>
      </c>
      <c r="D166" s="293" t="s">
        <v>419</v>
      </c>
      <c r="E166" s="51">
        <v>0</v>
      </c>
      <c r="F166" s="51"/>
      <c r="G166" s="51"/>
      <c r="H166" s="51"/>
      <c r="I166" s="51"/>
      <c r="J166" s="51"/>
      <c r="K166" s="51"/>
      <c r="L166" s="51"/>
      <c r="M166" s="51"/>
      <c r="N166" s="51"/>
      <c r="O166" s="51"/>
      <c r="P166" s="51"/>
      <c r="Q166" s="51"/>
    </row>
    <row r="167" spans="1:17" x14ac:dyDescent="0.25">
      <c r="A167" s="51"/>
      <c r="B167" s="51"/>
      <c r="C167" s="51" t="s">
        <v>480</v>
      </c>
      <c r="D167" s="293" t="s">
        <v>420</v>
      </c>
      <c r="E167" s="51"/>
      <c r="F167" s="51"/>
      <c r="G167" s="51"/>
      <c r="H167" s="51"/>
      <c r="I167" s="51"/>
      <c r="J167" s="51"/>
      <c r="K167" s="51"/>
      <c r="L167" s="51"/>
      <c r="M167" s="51"/>
      <c r="N167" s="51"/>
      <c r="O167" s="51"/>
      <c r="P167" s="51"/>
      <c r="Q167" s="51"/>
    </row>
    <row r="168" spans="1:17" x14ac:dyDescent="0.25">
      <c r="A168" s="51"/>
      <c r="B168" s="51"/>
      <c r="C168" s="51"/>
      <c r="D168" s="293" t="s">
        <v>421</v>
      </c>
      <c r="E168" s="51">
        <v>4</v>
      </c>
      <c r="F168" s="51"/>
      <c r="G168" s="51"/>
      <c r="H168" s="51"/>
      <c r="I168" s="51"/>
      <c r="J168" s="51"/>
      <c r="K168" s="51"/>
      <c r="L168" s="51"/>
      <c r="M168" s="51"/>
      <c r="N168" s="51"/>
      <c r="O168" s="51"/>
      <c r="P168" s="51"/>
      <c r="Q168" s="51"/>
    </row>
    <row r="169" spans="1:17" x14ac:dyDescent="0.25">
      <c r="A169" s="51"/>
      <c r="B169" s="51"/>
      <c r="C169" s="51"/>
      <c r="D169" s="293" t="s">
        <v>422</v>
      </c>
      <c r="E169" s="51"/>
      <c r="F169" s="51"/>
      <c r="G169" s="51"/>
      <c r="H169" s="51"/>
      <c r="I169" s="51"/>
      <c r="J169" s="51"/>
      <c r="K169" s="51"/>
      <c r="L169" s="51"/>
      <c r="M169" s="51"/>
      <c r="N169" s="51"/>
      <c r="O169" s="51"/>
      <c r="P169" s="51"/>
      <c r="Q169" s="51"/>
    </row>
    <row r="170" spans="1:17" x14ac:dyDescent="0.25">
      <c r="A170" s="51">
        <v>5</v>
      </c>
      <c r="B170" s="51" t="s">
        <v>471</v>
      </c>
      <c r="C170" s="51" t="s">
        <v>472</v>
      </c>
      <c r="D170" s="293" t="s">
        <v>419</v>
      </c>
      <c r="E170" s="51">
        <v>0</v>
      </c>
      <c r="F170" s="51"/>
      <c r="G170" s="51"/>
      <c r="H170" s="51"/>
      <c r="I170" s="51"/>
      <c r="J170" s="51"/>
      <c r="K170" s="51"/>
      <c r="L170" s="51"/>
      <c r="M170" s="51"/>
      <c r="N170" s="51"/>
      <c r="O170" s="51"/>
      <c r="P170" s="51"/>
      <c r="Q170" s="51"/>
    </row>
    <row r="171" spans="1:17" x14ac:dyDescent="0.25">
      <c r="A171" s="51"/>
      <c r="B171" s="51"/>
      <c r="C171" s="51" t="s">
        <v>481</v>
      </c>
      <c r="D171" s="293" t="s">
        <v>420</v>
      </c>
      <c r="E171" s="51"/>
      <c r="F171" s="51"/>
      <c r="G171" s="51"/>
      <c r="H171" s="51"/>
      <c r="I171" s="51"/>
      <c r="J171" s="51"/>
      <c r="K171" s="51"/>
      <c r="L171" s="51"/>
      <c r="M171" s="51"/>
      <c r="N171" s="51"/>
      <c r="O171" s="51"/>
      <c r="P171" s="51"/>
      <c r="Q171" s="51"/>
    </row>
    <row r="172" spans="1:17" x14ac:dyDescent="0.25">
      <c r="A172" s="51"/>
      <c r="B172" s="51"/>
      <c r="C172" s="51"/>
      <c r="D172" s="293" t="s">
        <v>421</v>
      </c>
      <c r="E172" s="51">
        <v>3</v>
      </c>
      <c r="F172" s="51"/>
      <c r="G172" s="51"/>
      <c r="H172" s="51"/>
      <c r="I172" s="51"/>
      <c r="J172" s="51"/>
      <c r="K172" s="51"/>
      <c r="L172" s="51"/>
      <c r="M172" s="51"/>
      <c r="N172" s="51"/>
      <c r="O172" s="51"/>
      <c r="P172" s="51"/>
      <c r="Q172" s="51"/>
    </row>
    <row r="173" spans="1:17" x14ac:dyDescent="0.25">
      <c r="A173" s="51"/>
      <c r="B173" s="51"/>
      <c r="C173" s="51"/>
      <c r="D173" s="293" t="s">
        <v>422</v>
      </c>
      <c r="E173" s="51"/>
      <c r="F173" s="51"/>
      <c r="G173" s="51"/>
      <c r="H173" s="51"/>
      <c r="I173" s="51"/>
      <c r="J173" s="51"/>
      <c r="K173" s="51"/>
      <c r="L173" s="51"/>
      <c r="M173" s="51"/>
      <c r="N173" s="51"/>
      <c r="O173" s="51"/>
      <c r="P173" s="51"/>
      <c r="Q173" s="51"/>
    </row>
    <row r="174" spans="1:17" x14ac:dyDescent="0.25">
      <c r="A174" s="51">
        <v>6</v>
      </c>
      <c r="B174" s="51" t="s">
        <v>473</v>
      </c>
      <c r="C174" s="51" t="s">
        <v>377</v>
      </c>
      <c r="D174" s="293" t="s">
        <v>419</v>
      </c>
      <c r="E174" s="51">
        <v>0</v>
      </c>
      <c r="F174" s="51"/>
      <c r="G174" s="51"/>
      <c r="H174" s="51"/>
      <c r="I174" s="51"/>
      <c r="J174" s="51"/>
      <c r="K174" s="51"/>
      <c r="L174" s="51"/>
      <c r="M174" s="51"/>
      <c r="N174" s="51"/>
      <c r="O174" s="51"/>
      <c r="P174" s="51"/>
      <c r="Q174" s="51"/>
    </row>
    <row r="175" spans="1:17" x14ac:dyDescent="0.25">
      <c r="A175" s="51"/>
      <c r="B175" s="51"/>
      <c r="C175" s="51" t="s">
        <v>482</v>
      </c>
      <c r="D175" s="293" t="s">
        <v>420</v>
      </c>
      <c r="E175" s="51"/>
      <c r="F175" s="51"/>
      <c r="G175" s="51"/>
      <c r="H175" s="51"/>
      <c r="I175" s="51"/>
      <c r="J175" s="51"/>
      <c r="K175" s="51"/>
      <c r="L175" s="51"/>
      <c r="M175" s="51"/>
      <c r="N175" s="51"/>
      <c r="O175" s="51"/>
      <c r="P175" s="51"/>
      <c r="Q175" s="51"/>
    </row>
    <row r="176" spans="1:17" x14ac:dyDescent="0.25">
      <c r="A176" s="51"/>
      <c r="B176" s="51"/>
      <c r="C176" s="51"/>
      <c r="D176" s="293" t="s">
        <v>421</v>
      </c>
      <c r="E176" s="51">
        <v>1</v>
      </c>
      <c r="F176" s="51"/>
      <c r="G176" s="51"/>
      <c r="H176" s="51"/>
      <c r="I176" s="51"/>
      <c r="J176" s="51"/>
      <c r="K176" s="51"/>
      <c r="L176" s="51"/>
      <c r="M176" s="51"/>
      <c r="N176" s="51"/>
      <c r="O176" s="51"/>
      <c r="P176" s="51"/>
      <c r="Q176" s="51"/>
    </row>
    <row r="177" spans="1:17" x14ac:dyDescent="0.25">
      <c r="A177" s="51"/>
      <c r="B177" s="51"/>
      <c r="C177" s="51"/>
      <c r="D177" s="293" t="s">
        <v>422</v>
      </c>
      <c r="E177" s="51"/>
      <c r="F177" s="51"/>
      <c r="G177" s="51"/>
      <c r="H177" s="51"/>
      <c r="I177" s="51"/>
      <c r="J177" s="51"/>
      <c r="K177" s="51"/>
      <c r="L177" s="51"/>
      <c r="M177" s="51"/>
      <c r="N177" s="51"/>
      <c r="O177" s="51"/>
      <c r="P177" s="51"/>
      <c r="Q177" s="51"/>
    </row>
    <row r="178" spans="1:17" x14ac:dyDescent="0.25">
      <c r="A178" s="51">
        <v>7</v>
      </c>
      <c r="B178" s="51" t="s">
        <v>474</v>
      </c>
      <c r="C178" s="51" t="s">
        <v>381</v>
      </c>
      <c r="D178" s="293" t="s">
        <v>419</v>
      </c>
      <c r="E178" s="51">
        <v>5</v>
      </c>
      <c r="F178" s="51"/>
      <c r="G178" s="51"/>
      <c r="H178" s="51"/>
      <c r="I178" s="51"/>
      <c r="J178" s="51"/>
      <c r="K178" s="51"/>
      <c r="L178" s="51"/>
      <c r="M178" s="51"/>
      <c r="N178" s="51"/>
      <c r="O178" s="51"/>
      <c r="P178" s="51"/>
      <c r="Q178" s="51"/>
    </row>
    <row r="179" spans="1:17" x14ac:dyDescent="0.25">
      <c r="A179" s="51"/>
      <c r="B179" s="51"/>
      <c r="C179" s="51" t="s">
        <v>483</v>
      </c>
      <c r="D179" s="293" t="s">
        <v>420</v>
      </c>
      <c r="E179" s="51"/>
      <c r="F179" s="51"/>
      <c r="G179" s="51"/>
      <c r="H179" s="51"/>
      <c r="I179" s="51"/>
      <c r="J179" s="51"/>
      <c r="K179" s="51"/>
      <c r="L179" s="51"/>
      <c r="M179" s="51"/>
      <c r="N179" s="51"/>
      <c r="O179" s="51"/>
      <c r="P179" s="51"/>
      <c r="Q179" s="51"/>
    </row>
    <row r="180" spans="1:17" x14ac:dyDescent="0.25">
      <c r="A180" s="51"/>
      <c r="B180" s="51"/>
      <c r="C180" s="51"/>
      <c r="D180" s="293" t="s">
        <v>421</v>
      </c>
      <c r="E180" s="51">
        <v>3</v>
      </c>
      <c r="F180" s="51"/>
      <c r="G180" s="51"/>
      <c r="H180" s="51"/>
      <c r="I180" s="51"/>
      <c r="J180" s="51"/>
      <c r="K180" s="51"/>
      <c r="L180" s="51"/>
      <c r="M180" s="51"/>
      <c r="N180" s="51"/>
      <c r="O180" s="51"/>
      <c r="P180" s="51"/>
      <c r="Q180" s="51"/>
    </row>
    <row r="181" spans="1:17" x14ac:dyDescent="0.25">
      <c r="A181" s="51"/>
      <c r="B181" s="51"/>
      <c r="C181" s="51"/>
      <c r="D181" s="293" t="s">
        <v>422</v>
      </c>
      <c r="E181" s="51"/>
      <c r="F181" s="51"/>
      <c r="G181" s="51"/>
      <c r="H181" s="51"/>
      <c r="I181" s="51"/>
      <c r="J181" s="51"/>
      <c r="K181" s="51"/>
      <c r="L181" s="51"/>
      <c r="M181" s="51"/>
      <c r="N181" s="51"/>
      <c r="O181" s="51"/>
      <c r="P181" s="51"/>
      <c r="Q181" s="51"/>
    </row>
    <row r="182" spans="1:17" x14ac:dyDescent="0.25">
      <c r="A182" s="51">
        <v>8</v>
      </c>
      <c r="B182" s="51" t="s">
        <v>475</v>
      </c>
      <c r="C182" s="51" t="s">
        <v>385</v>
      </c>
      <c r="D182" s="293" t="s">
        <v>419</v>
      </c>
      <c r="E182" s="51">
        <v>0</v>
      </c>
      <c r="F182" s="51"/>
      <c r="G182" s="51"/>
      <c r="H182" s="51"/>
      <c r="I182" s="51"/>
      <c r="J182" s="51"/>
      <c r="K182" s="51"/>
      <c r="L182" s="51"/>
      <c r="M182" s="51"/>
      <c r="N182" s="51"/>
      <c r="O182" s="51"/>
      <c r="P182" s="51"/>
      <c r="Q182" s="51"/>
    </row>
    <row r="183" spans="1:17" x14ac:dyDescent="0.25">
      <c r="A183" s="51"/>
      <c r="B183" s="51"/>
      <c r="C183" s="51" t="s">
        <v>484</v>
      </c>
      <c r="D183" s="293" t="s">
        <v>420</v>
      </c>
      <c r="E183" s="51"/>
      <c r="F183" s="51"/>
      <c r="G183" s="51"/>
      <c r="H183" s="51"/>
      <c r="I183" s="51"/>
      <c r="J183" s="51"/>
      <c r="K183" s="51"/>
      <c r="L183" s="51"/>
      <c r="M183" s="51"/>
      <c r="N183" s="51"/>
      <c r="O183" s="51"/>
      <c r="P183" s="51"/>
      <c r="Q183" s="51"/>
    </row>
    <row r="184" spans="1:17" x14ac:dyDescent="0.25">
      <c r="A184" s="51"/>
      <c r="B184" s="51"/>
      <c r="C184" s="51"/>
      <c r="D184" s="293" t="s">
        <v>421</v>
      </c>
      <c r="E184" s="51">
        <v>6</v>
      </c>
      <c r="F184" s="51"/>
      <c r="G184" s="51"/>
      <c r="H184" s="51"/>
      <c r="I184" s="51"/>
      <c r="J184" s="51"/>
      <c r="K184" s="51"/>
      <c r="L184" s="51"/>
      <c r="M184" s="51"/>
      <c r="N184" s="51"/>
      <c r="O184" s="51"/>
      <c r="P184" s="51"/>
      <c r="Q184" s="51"/>
    </row>
    <row r="185" spans="1:17" x14ac:dyDescent="0.25">
      <c r="A185" s="51"/>
      <c r="B185" s="51"/>
      <c r="C185" s="51"/>
      <c r="D185" s="293" t="s">
        <v>422</v>
      </c>
      <c r="E185" s="51"/>
      <c r="F185" s="51"/>
      <c r="G185" s="51"/>
      <c r="H185" s="51"/>
      <c r="I185" s="51"/>
      <c r="J185" s="51"/>
      <c r="K185" s="51"/>
      <c r="L185" s="51"/>
      <c r="M185" s="51"/>
      <c r="N185" s="51"/>
      <c r="O185" s="51"/>
      <c r="P185" s="51"/>
      <c r="Q185" s="51"/>
    </row>
  </sheetData>
  <phoneticPr fontId="9" type="noConversion"/>
  <pageMargins left="0.7" right="0.7" top="0.75" bottom="0.75" header="0.3" footer="0.3"/>
  <pageSetup paperSize="9" orientation="portrait" r:id="rId1"/>
  <ignoredErrors>
    <ignoredError sqref="K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A4A4B-14D8-456A-A71D-AA8D3E2C3AA1}">
  <dimension ref="A1:Q180"/>
  <sheetViews>
    <sheetView workbookViewId="0">
      <selection sqref="A1:Q176"/>
    </sheetView>
  </sheetViews>
  <sheetFormatPr defaultRowHeight="13.8" x14ac:dyDescent="0.25"/>
  <cols>
    <col min="1" max="2" width="8.88671875" style="12"/>
    <col min="3" max="3" width="31.44140625" customWidth="1"/>
    <col min="4" max="4" width="21.5546875" customWidth="1"/>
    <col min="6" max="6" width="8.44140625" customWidth="1"/>
    <col min="7" max="16" width="9.109375"/>
  </cols>
  <sheetData>
    <row r="1" spans="1:17" ht="15.6" x14ac:dyDescent="0.25">
      <c r="A1" s="51"/>
      <c r="B1" s="51"/>
      <c r="C1" s="306"/>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s="12" customFormat="1" x14ac:dyDescent="0.25">
      <c r="A5" s="51"/>
      <c r="B5" s="51"/>
      <c r="C5" s="266" t="s">
        <v>455</v>
      </c>
      <c r="D5" s="257"/>
      <c r="E5" s="257"/>
      <c r="F5" s="257"/>
      <c r="G5" s="329"/>
      <c r="H5" s="329"/>
      <c r="I5" s="329"/>
      <c r="J5" s="307"/>
      <c r="K5" s="307"/>
      <c r="L5" s="307"/>
      <c r="M5" s="307"/>
      <c r="N5" s="307"/>
      <c r="O5" s="307"/>
      <c r="P5" s="307"/>
    </row>
    <row r="6" spans="1:17" s="12" customFormat="1" x14ac:dyDescent="0.25">
      <c r="A6" s="51"/>
      <c r="B6" s="51"/>
      <c r="C6" s="262" t="s">
        <v>408</v>
      </c>
      <c r="D6" s="257"/>
      <c r="E6" s="257"/>
      <c r="F6" s="257"/>
      <c r="G6" s="333">
        <v>1.5</v>
      </c>
      <c r="H6" s="333">
        <v>1.5</v>
      </c>
      <c r="I6" s="333">
        <v>1.5</v>
      </c>
      <c r="J6" s="334">
        <v>1.5</v>
      </c>
      <c r="K6" s="307"/>
      <c r="L6" s="307"/>
      <c r="M6" s="307"/>
      <c r="N6" s="307"/>
      <c r="O6" s="307"/>
      <c r="P6" s="331"/>
    </row>
    <row r="7" spans="1:17" s="12" customFormat="1" x14ac:dyDescent="0.25">
      <c r="A7" s="51"/>
      <c r="B7" s="51"/>
      <c r="C7" s="262" t="s">
        <v>409</v>
      </c>
      <c r="D7" s="257"/>
      <c r="E7" s="257"/>
      <c r="F7" s="257"/>
      <c r="G7" s="332">
        <v>1.8</v>
      </c>
      <c r="H7" s="332">
        <v>2.2999999999999998</v>
      </c>
      <c r="I7" s="332">
        <v>1.1000000000000001</v>
      </c>
      <c r="J7" s="332">
        <v>1.9</v>
      </c>
      <c r="K7" s="259"/>
      <c r="L7" s="259"/>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c r="L10" s="264"/>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c r="L13" s="264"/>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c r="L16" s="264"/>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G10+G13+G16</f>
        <v>6.5</v>
      </c>
      <c r="H19" s="264">
        <f>H10+H13+H16</f>
        <v>6.5</v>
      </c>
      <c r="I19" s="264">
        <f>I10+I13+I16</f>
        <v>4.5999999999999996</v>
      </c>
      <c r="J19" s="264">
        <f>J10+J13+J16</f>
        <v>5.6</v>
      </c>
      <c r="K19" s="264"/>
      <c r="L19" s="264"/>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s="12" customFormat="1" x14ac:dyDescent="0.25">
      <c r="A22" s="51"/>
      <c r="B22" s="51"/>
      <c r="C22" s="273" t="s">
        <v>486</v>
      </c>
      <c r="D22" s="273"/>
      <c r="E22" s="273"/>
      <c r="F22" s="273"/>
      <c r="G22" s="327">
        <f t="shared" ref="G22:P22" si="1">SUM(G30,G32,G34,G36,G38,G40,G42,G44,G46,G48,G50,G52,G54,G56,G58,G60,G62,G64,G66,G68,G70,G72,G74,G76,G78,G80,G82,G84,G86,G88,G90,G92,G94,G96,G98,G100,G102,G104,G106,G108,G110,G112)</f>
        <v>2.35</v>
      </c>
      <c r="H22" s="327">
        <f t="shared" si="1"/>
        <v>17.600000000000001</v>
      </c>
      <c r="I22" s="327">
        <f t="shared" si="1"/>
        <v>17.25</v>
      </c>
      <c r="J22" s="327">
        <f t="shared" si="1"/>
        <v>16.82</v>
      </c>
      <c r="K22" s="327">
        <f t="shared" si="1"/>
        <v>12.85</v>
      </c>
      <c r="L22" s="327">
        <f t="shared" si="1"/>
        <v>9.629999999999999</v>
      </c>
      <c r="M22" s="327">
        <f t="shared" si="1"/>
        <v>1.8</v>
      </c>
      <c r="N22" s="327">
        <f t="shared" si="1"/>
        <v>1.3</v>
      </c>
      <c r="O22" s="327">
        <f t="shared" si="1"/>
        <v>0.8</v>
      </c>
      <c r="P22" s="327">
        <f t="shared" si="1"/>
        <v>0</v>
      </c>
      <c r="Q22" s="326" t="s">
        <v>488</v>
      </c>
    </row>
    <row r="23" spans="1:17" x14ac:dyDescent="0.25">
      <c r="A23" s="51"/>
      <c r="B23" s="51"/>
      <c r="C23" s="273" t="s">
        <v>409</v>
      </c>
      <c r="D23" s="273"/>
      <c r="E23" s="273"/>
      <c r="F23" s="273"/>
      <c r="G23" s="264">
        <f t="shared" ref="G23:J23" si="2">SUM(G31,G33,G35,G37,G39,G41,G43,G45,G47,G49,G51,G53,G55,G57,G59,G61,G63,G65,G67,G69,G71,G73,G75,G77,G79,G81,G83,G85,G87,G89,G91,G93,G95,G97,G99,G101,G103,G105,G107,G109,G111,G113)</f>
        <v>1.6500000000000001</v>
      </c>
      <c r="H23" s="264">
        <f t="shared" si="2"/>
        <v>9.7799999999999976</v>
      </c>
      <c r="I23" s="264">
        <f t="shared" si="2"/>
        <v>12.900000000000002</v>
      </c>
      <c r="J23" s="264">
        <f t="shared" si="2"/>
        <v>11.039999999999997</v>
      </c>
      <c r="K23" s="264"/>
      <c r="L23" s="264"/>
      <c r="M23" s="264"/>
      <c r="N23" s="264"/>
      <c r="O23" s="264"/>
      <c r="P23" s="264"/>
    </row>
    <row r="24" spans="1:17" x14ac:dyDescent="0.25">
      <c r="A24" s="51"/>
      <c r="B24" s="51"/>
      <c r="C24" s="284" t="s">
        <v>413</v>
      </c>
      <c r="D24" s="284"/>
      <c r="E24" s="284"/>
      <c r="F24" s="284"/>
      <c r="G24" s="285"/>
      <c r="H24" s="285"/>
      <c r="I24" s="285"/>
      <c r="J24" s="286"/>
      <c r="K24" s="285"/>
      <c r="L24" s="285"/>
      <c r="M24" s="285"/>
      <c r="N24" s="285"/>
      <c r="O24" s="285"/>
      <c r="P24" s="305"/>
    </row>
    <row r="25" spans="1:17" x14ac:dyDescent="0.25">
      <c r="A25" s="51"/>
      <c r="B25" s="51"/>
      <c r="C25" s="273" t="s">
        <v>408</v>
      </c>
      <c r="D25" s="273"/>
      <c r="E25" s="273"/>
      <c r="F25" s="273"/>
      <c r="G25" s="261">
        <f>G18+G21</f>
        <v>5.5</v>
      </c>
      <c r="H25" s="261">
        <f>H18+H21</f>
        <v>18.5</v>
      </c>
      <c r="I25" s="261">
        <f>I18+I21</f>
        <v>18.5</v>
      </c>
      <c r="J25" s="263">
        <f>J18+J21</f>
        <v>18.5</v>
      </c>
      <c r="K25" s="261">
        <f t="shared" ref="K25:P25" si="3">K18+K21</f>
        <v>18.5</v>
      </c>
      <c r="L25" s="261">
        <f t="shared" si="3"/>
        <v>18.5</v>
      </c>
      <c r="M25" s="261">
        <f t="shared" si="3"/>
        <v>16.5</v>
      </c>
      <c r="N25" s="261">
        <f t="shared" si="3"/>
        <v>16.5</v>
      </c>
      <c r="O25" s="261">
        <f t="shared" si="3"/>
        <v>16.5</v>
      </c>
      <c r="P25" s="294">
        <f t="shared" si="3"/>
        <v>16.5</v>
      </c>
    </row>
    <row r="26" spans="1:17" x14ac:dyDescent="0.25">
      <c r="A26" s="51"/>
      <c r="B26" s="51"/>
      <c r="C26" s="273" t="s">
        <v>409</v>
      </c>
      <c r="D26" s="273"/>
      <c r="E26" s="273"/>
      <c r="F26" s="273"/>
      <c r="G26" s="332">
        <f xml:space="preserve"> SUM(G7,G19,G23)</f>
        <v>9.9500000000000011</v>
      </c>
      <c r="H26" s="332">
        <f xml:space="preserve"> SUM(H7,H19,H23)</f>
        <v>18.579999999999998</v>
      </c>
      <c r="I26" s="332">
        <f xml:space="preserve"> SUM(I7,I19,I23)</f>
        <v>18.600000000000001</v>
      </c>
      <c r="J26" s="332">
        <f xml:space="preserve"> SUM(J7,J19,J23)</f>
        <v>18.54</v>
      </c>
      <c r="K26" s="310"/>
      <c r="L26" s="310"/>
      <c r="M26" s="310"/>
      <c r="N26" s="310"/>
      <c r="O26" s="310"/>
      <c r="P26" s="310"/>
    </row>
    <row r="27" spans="1:17" x14ac:dyDescent="0.25">
      <c r="A27" s="51"/>
      <c r="B27" s="51"/>
      <c r="C27" s="51"/>
      <c r="D27" s="51"/>
      <c r="E27" s="51"/>
      <c r="F27" s="51"/>
      <c r="G27" s="51"/>
      <c r="H27" s="51"/>
      <c r="I27" s="51"/>
      <c r="J27" s="51"/>
      <c r="K27" s="51"/>
      <c r="L27" s="51"/>
      <c r="M27" s="51"/>
      <c r="N27" s="51"/>
      <c r="O27" s="51"/>
      <c r="P27" s="51"/>
    </row>
    <row r="28" spans="1:17" x14ac:dyDescent="0.25">
      <c r="A28" s="51"/>
      <c r="B28" s="51"/>
      <c r="C28" s="51"/>
      <c r="D28" s="51"/>
      <c r="E28" s="51"/>
      <c r="F28" s="51"/>
      <c r="G28" s="51"/>
      <c r="H28" s="51"/>
      <c r="I28" s="51"/>
      <c r="J28" s="51"/>
      <c r="K28" s="51"/>
      <c r="L28" s="51"/>
      <c r="M28" s="51"/>
      <c r="N28" s="51"/>
      <c r="O28" s="51"/>
      <c r="P28" s="51"/>
    </row>
    <row r="29" spans="1:17" ht="55.2" x14ac:dyDescent="0.25">
      <c r="A29" s="51"/>
      <c r="B29" s="51"/>
      <c r="C29" s="291" t="s">
        <v>416</v>
      </c>
      <c r="D29" s="291"/>
      <c r="E29" s="292" t="s">
        <v>417</v>
      </c>
      <c r="F29" s="292"/>
      <c r="G29" s="287" t="s">
        <v>266</v>
      </c>
      <c r="H29" s="288" t="s">
        <v>257</v>
      </c>
      <c r="I29" s="287" t="s">
        <v>268</v>
      </c>
      <c r="J29" s="288" t="s">
        <v>258</v>
      </c>
      <c r="K29" s="289" t="s">
        <v>259</v>
      </c>
      <c r="L29" s="289" t="s">
        <v>260</v>
      </c>
      <c r="M29" s="290" t="s">
        <v>261</v>
      </c>
      <c r="N29" s="290" t="s">
        <v>262</v>
      </c>
      <c r="O29" s="290" t="s">
        <v>263</v>
      </c>
      <c r="P29" s="295" t="s">
        <v>264</v>
      </c>
      <c r="Q29" s="312" t="s">
        <v>462</v>
      </c>
    </row>
    <row r="30" spans="1:17" x14ac:dyDescent="0.25">
      <c r="A30" s="51">
        <v>1</v>
      </c>
      <c r="B30" s="51" t="s">
        <v>2</v>
      </c>
      <c r="C30" s="51" t="s">
        <v>126</v>
      </c>
      <c r="D30" s="293" t="s">
        <v>419</v>
      </c>
      <c r="E30" s="51">
        <v>6.2</v>
      </c>
      <c r="F30" s="51">
        <f>SUM(G30:P30)</f>
        <v>6.1999999999999993</v>
      </c>
      <c r="G30" s="51">
        <v>0</v>
      </c>
      <c r="H30" s="51">
        <v>1.45</v>
      </c>
      <c r="I30" s="51">
        <v>0.95</v>
      </c>
      <c r="J30" s="51">
        <v>1.2</v>
      </c>
      <c r="K30" s="51">
        <v>1.3</v>
      </c>
      <c r="L30" s="51">
        <v>1.3</v>
      </c>
      <c r="M30" s="51"/>
      <c r="N30" s="51"/>
      <c r="O30" s="51"/>
      <c r="P30" s="51"/>
      <c r="Q30" s="51">
        <f>E30-G30-H30-I30</f>
        <v>3.8</v>
      </c>
    </row>
    <row r="31" spans="1:17" s="12" customFormat="1" x14ac:dyDescent="0.25">
      <c r="A31" s="51"/>
      <c r="B31" s="51"/>
      <c r="C31" s="165" t="s">
        <v>423</v>
      </c>
      <c r="D31" s="309" t="s">
        <v>420</v>
      </c>
      <c r="E31" s="308"/>
      <c r="F31" s="308">
        <f t="shared" ref="F31:F94" si="4">SUM(G31:P31)</f>
        <v>3.8200000000000003</v>
      </c>
      <c r="G31" s="308">
        <v>0</v>
      </c>
      <c r="H31" s="308">
        <v>1.67</v>
      </c>
      <c r="I31" s="308">
        <v>0.95</v>
      </c>
      <c r="J31" s="308">
        <v>1.2</v>
      </c>
      <c r="K31" s="308"/>
      <c r="L31" s="308"/>
      <c r="M31" s="308"/>
      <c r="N31" s="308"/>
      <c r="O31" s="308"/>
      <c r="P31" s="308"/>
      <c r="Q31" s="51"/>
    </row>
    <row r="32" spans="1:17" s="12" customFormat="1" x14ac:dyDescent="0.25">
      <c r="A32" s="51"/>
      <c r="B32" s="51"/>
      <c r="C32" s="165" t="s">
        <v>424</v>
      </c>
      <c r="D32" s="293" t="s">
        <v>421</v>
      </c>
      <c r="E32" s="51">
        <v>3.9</v>
      </c>
      <c r="F32" s="51">
        <f t="shared" si="4"/>
        <v>0</v>
      </c>
      <c r="G32" s="51"/>
      <c r="H32" s="51"/>
      <c r="I32" s="51"/>
      <c r="J32" s="51"/>
      <c r="K32" s="51"/>
      <c r="L32" s="51"/>
      <c r="M32" s="51"/>
      <c r="N32" s="51"/>
      <c r="O32" s="51"/>
      <c r="P32" s="51"/>
      <c r="Q32" s="51">
        <f>E32-G32-H32-I32</f>
        <v>3.9</v>
      </c>
    </row>
    <row r="33" spans="1:17" s="12" customFormat="1" x14ac:dyDescent="0.25">
      <c r="A33" s="51"/>
      <c r="B33" s="51"/>
      <c r="C33" s="51"/>
      <c r="D33" s="309" t="s">
        <v>422</v>
      </c>
      <c r="E33" s="51"/>
      <c r="F33" s="308">
        <f t="shared" si="4"/>
        <v>0</v>
      </c>
      <c r="G33" s="308"/>
      <c r="H33" s="308"/>
      <c r="I33" s="308"/>
      <c r="J33" s="308"/>
      <c r="K33" s="308"/>
      <c r="L33" s="308"/>
      <c r="M33" s="308"/>
      <c r="N33" s="308"/>
      <c r="O33" s="308"/>
      <c r="P33" s="308"/>
      <c r="Q33" s="51"/>
    </row>
    <row r="34" spans="1:17" x14ac:dyDescent="0.25">
      <c r="A34" s="51">
        <v>2</v>
      </c>
      <c r="B34" s="51" t="s">
        <v>3</v>
      </c>
      <c r="C34" s="51" t="s">
        <v>128</v>
      </c>
      <c r="D34" s="293" t="s">
        <v>419</v>
      </c>
      <c r="E34" s="51">
        <v>4.3</v>
      </c>
      <c r="F34" s="51">
        <f t="shared" si="4"/>
        <v>4.3000000000000007</v>
      </c>
      <c r="G34" s="51">
        <v>0</v>
      </c>
      <c r="H34" s="51">
        <v>1.3</v>
      </c>
      <c r="I34" s="51">
        <v>1.4</v>
      </c>
      <c r="J34" s="51">
        <v>1.6</v>
      </c>
      <c r="K34" s="51"/>
      <c r="L34" s="51"/>
      <c r="M34" s="51"/>
      <c r="N34" s="51"/>
      <c r="O34" s="51"/>
      <c r="P34" s="51"/>
      <c r="Q34" s="51">
        <f>E34-G34-H34-I34</f>
        <v>1.6</v>
      </c>
    </row>
    <row r="35" spans="1:17" s="12" customFormat="1" x14ac:dyDescent="0.25">
      <c r="A35" s="51"/>
      <c r="B35" s="51"/>
      <c r="C35" s="51" t="s">
        <v>425</v>
      </c>
      <c r="D35" s="309" t="s">
        <v>420</v>
      </c>
      <c r="E35" s="51"/>
      <c r="F35" s="308">
        <f t="shared" si="4"/>
        <v>2.5099999999999998</v>
      </c>
      <c r="G35" s="308">
        <v>0</v>
      </c>
      <c r="H35" s="308">
        <v>0.61</v>
      </c>
      <c r="I35" s="308">
        <v>1.4</v>
      </c>
      <c r="J35" s="308">
        <v>0.5</v>
      </c>
      <c r="K35" s="308"/>
      <c r="L35" s="308"/>
      <c r="M35" s="308"/>
      <c r="N35" s="308"/>
      <c r="O35" s="308"/>
      <c r="P35" s="308"/>
      <c r="Q35" s="51"/>
    </row>
    <row r="36" spans="1:17" s="12" customFormat="1" x14ac:dyDescent="0.25">
      <c r="A36" s="51"/>
      <c r="B36" s="51"/>
      <c r="C36" s="51"/>
      <c r="D36" s="293" t="s">
        <v>421</v>
      </c>
      <c r="E36" s="51">
        <v>4.2</v>
      </c>
      <c r="F36" s="51">
        <f t="shared" si="4"/>
        <v>4.2</v>
      </c>
      <c r="G36" s="51"/>
      <c r="H36" s="51"/>
      <c r="I36" s="51"/>
      <c r="J36" s="51"/>
      <c r="K36" s="51">
        <v>0.8</v>
      </c>
      <c r="L36" s="51">
        <v>1</v>
      </c>
      <c r="M36" s="51">
        <v>0.8</v>
      </c>
      <c r="N36" s="51">
        <v>0.8</v>
      </c>
      <c r="O36" s="51">
        <v>0.8</v>
      </c>
      <c r="P36" s="51"/>
      <c r="Q36" s="51">
        <f>E36-G36-H36-I36</f>
        <v>4.2</v>
      </c>
    </row>
    <row r="37" spans="1:17" s="12" customFormat="1" x14ac:dyDescent="0.25">
      <c r="A37" s="51"/>
      <c r="B37" s="51"/>
      <c r="C37" s="51"/>
      <c r="D37" s="309" t="s">
        <v>422</v>
      </c>
      <c r="E37" s="51"/>
      <c r="F37" s="308">
        <f t="shared" si="4"/>
        <v>0</v>
      </c>
      <c r="G37" s="308"/>
      <c r="H37" s="308"/>
      <c r="I37" s="308"/>
      <c r="J37" s="308"/>
      <c r="K37" s="308"/>
      <c r="L37" s="308"/>
      <c r="M37" s="308"/>
      <c r="N37" s="308"/>
      <c r="O37" s="308"/>
      <c r="P37" s="308"/>
      <c r="Q37" s="51"/>
    </row>
    <row r="38" spans="1:17" x14ac:dyDescent="0.25">
      <c r="A38" s="51">
        <v>3</v>
      </c>
      <c r="B38" s="51" t="s">
        <v>5</v>
      </c>
      <c r="C38" s="51" t="s">
        <v>129</v>
      </c>
      <c r="D38" s="293" t="s">
        <v>419</v>
      </c>
      <c r="E38" s="51">
        <v>4.5</v>
      </c>
      <c r="F38" s="51">
        <f t="shared" si="4"/>
        <v>4.5</v>
      </c>
      <c r="G38" s="51">
        <v>0.5</v>
      </c>
      <c r="H38" s="51">
        <v>1.25</v>
      </c>
      <c r="I38" s="51">
        <v>1</v>
      </c>
      <c r="J38" s="51">
        <v>0.75</v>
      </c>
      <c r="K38" s="51">
        <v>1</v>
      </c>
      <c r="L38" s="51"/>
      <c r="M38" s="51"/>
      <c r="N38" s="51"/>
      <c r="O38" s="51"/>
      <c r="P38" s="51"/>
      <c r="Q38" s="51">
        <f>E38-G38-H38-I38</f>
        <v>1.75</v>
      </c>
    </row>
    <row r="39" spans="1:17" s="12" customFormat="1" x14ac:dyDescent="0.25">
      <c r="A39" s="51"/>
      <c r="B39" s="51"/>
      <c r="C39" s="51" t="s">
        <v>426</v>
      </c>
      <c r="D39" s="293" t="s">
        <v>420</v>
      </c>
      <c r="E39" s="51"/>
      <c r="F39" s="308">
        <f t="shared" si="4"/>
        <v>2.84</v>
      </c>
      <c r="G39" s="308">
        <v>0.5</v>
      </c>
      <c r="H39" s="308">
        <v>0.84</v>
      </c>
      <c r="I39" s="308">
        <v>1</v>
      </c>
      <c r="J39" s="308">
        <v>0.5</v>
      </c>
      <c r="K39" s="308"/>
      <c r="L39" s="308"/>
      <c r="M39" s="308"/>
      <c r="N39" s="308"/>
      <c r="O39" s="308"/>
      <c r="P39" s="308"/>
      <c r="Q39" s="51"/>
    </row>
    <row r="40" spans="1:17" s="12" customFormat="1" x14ac:dyDescent="0.25">
      <c r="A40" s="51"/>
      <c r="B40" s="51"/>
      <c r="C40" s="51" t="s">
        <v>427</v>
      </c>
      <c r="D40" s="293" t="s">
        <v>421</v>
      </c>
      <c r="E40" s="51">
        <v>3.5</v>
      </c>
      <c r="F40" s="51">
        <f t="shared" si="4"/>
        <v>0.5</v>
      </c>
      <c r="G40" s="51"/>
      <c r="H40" s="51"/>
      <c r="I40" s="51"/>
      <c r="J40" s="51"/>
      <c r="K40" s="51"/>
      <c r="L40" s="51">
        <v>0.5</v>
      </c>
      <c r="M40" s="51"/>
      <c r="N40" s="51"/>
      <c r="O40" s="51"/>
      <c r="P40" s="51"/>
      <c r="Q40" s="51">
        <f>E40-G40-H40-I40</f>
        <v>3.5</v>
      </c>
    </row>
    <row r="41" spans="1:17" s="12" customFormat="1" x14ac:dyDescent="0.25">
      <c r="A41" s="51"/>
      <c r="B41" s="51"/>
      <c r="C41" s="51"/>
      <c r="D41" s="293" t="s">
        <v>422</v>
      </c>
      <c r="E41" s="51"/>
      <c r="F41" s="308">
        <f t="shared" si="4"/>
        <v>0</v>
      </c>
      <c r="G41" s="308"/>
      <c r="H41" s="308"/>
      <c r="I41" s="308"/>
      <c r="J41" s="308"/>
      <c r="K41" s="308"/>
      <c r="L41" s="308"/>
      <c r="M41" s="308"/>
      <c r="N41" s="308"/>
      <c r="O41" s="308"/>
      <c r="P41" s="308"/>
      <c r="Q41" s="51"/>
    </row>
    <row r="42" spans="1:17" x14ac:dyDescent="0.25">
      <c r="A42" s="51">
        <v>4</v>
      </c>
      <c r="B42" s="51" t="s">
        <v>4</v>
      </c>
      <c r="C42" s="51" t="s">
        <v>130</v>
      </c>
      <c r="D42" s="293" t="s">
        <v>419</v>
      </c>
      <c r="E42" s="51">
        <v>6.4</v>
      </c>
      <c r="F42" s="51">
        <f t="shared" si="4"/>
        <v>6.4</v>
      </c>
      <c r="G42" s="51">
        <v>0.5</v>
      </c>
      <c r="H42" s="51">
        <v>1.6</v>
      </c>
      <c r="I42" s="51">
        <v>1.25</v>
      </c>
      <c r="J42" s="51">
        <v>1.1200000000000001</v>
      </c>
      <c r="K42" s="51">
        <v>1</v>
      </c>
      <c r="L42" s="51">
        <v>0.93</v>
      </c>
      <c r="M42" s="51"/>
      <c r="N42" s="51"/>
      <c r="O42" s="51"/>
      <c r="P42" s="51"/>
      <c r="Q42" s="51">
        <f>E42-G42-H42-I42</f>
        <v>3.0500000000000007</v>
      </c>
    </row>
    <row r="43" spans="1:17" s="12" customFormat="1" x14ac:dyDescent="0.25">
      <c r="A43" s="51"/>
      <c r="B43" s="51"/>
      <c r="C43" s="51" t="s">
        <v>428</v>
      </c>
      <c r="D43" s="293" t="s">
        <v>420</v>
      </c>
      <c r="E43" s="51"/>
      <c r="F43" s="308">
        <f t="shared" si="4"/>
        <v>3.51</v>
      </c>
      <c r="G43" s="308">
        <v>0.3</v>
      </c>
      <c r="H43" s="308">
        <v>0.84</v>
      </c>
      <c r="I43" s="308">
        <v>1.25</v>
      </c>
      <c r="J43" s="308">
        <v>1.1200000000000001</v>
      </c>
      <c r="K43" s="308"/>
      <c r="L43" s="308"/>
      <c r="M43" s="308"/>
      <c r="N43" s="308"/>
      <c r="O43" s="308"/>
      <c r="P43" s="308"/>
      <c r="Q43" s="51"/>
    </row>
    <row r="44" spans="1:17" s="12" customFormat="1" x14ac:dyDescent="0.25">
      <c r="A44" s="51"/>
      <c r="B44" s="51"/>
      <c r="C44" s="51" t="s">
        <v>429</v>
      </c>
      <c r="D44" s="293" t="s">
        <v>421</v>
      </c>
      <c r="E44" s="51">
        <v>3</v>
      </c>
      <c r="F44" s="51">
        <f t="shared" si="4"/>
        <v>1.5</v>
      </c>
      <c r="G44" s="51"/>
      <c r="H44" s="51"/>
      <c r="I44" s="51"/>
      <c r="J44" s="51"/>
      <c r="K44" s="51"/>
      <c r="L44" s="51"/>
      <c r="M44" s="51">
        <v>1</v>
      </c>
      <c r="N44" s="51">
        <v>0.5</v>
      </c>
      <c r="O44" s="51"/>
      <c r="P44" s="51"/>
      <c r="Q44" s="51">
        <f>E44-G44-H44-I44</f>
        <v>3</v>
      </c>
    </row>
    <row r="45" spans="1:17" s="12" customFormat="1" x14ac:dyDescent="0.25">
      <c r="A45" s="51"/>
      <c r="B45" s="51"/>
      <c r="C45" s="51"/>
      <c r="D45" s="293" t="s">
        <v>422</v>
      </c>
      <c r="E45" s="51"/>
      <c r="F45" s="308">
        <f t="shared" si="4"/>
        <v>0</v>
      </c>
      <c r="G45" s="308"/>
      <c r="H45" s="308"/>
      <c r="I45" s="308"/>
      <c r="J45" s="308"/>
      <c r="K45" s="308"/>
      <c r="L45" s="308"/>
      <c r="M45" s="308"/>
      <c r="N45" s="308"/>
      <c r="O45" s="308"/>
      <c r="P45" s="308"/>
      <c r="Q45" s="51"/>
    </row>
    <row r="46" spans="1:17" x14ac:dyDescent="0.25">
      <c r="A46" s="51">
        <v>5</v>
      </c>
      <c r="B46" s="51" t="s">
        <v>6</v>
      </c>
      <c r="C46" s="51" t="s">
        <v>131</v>
      </c>
      <c r="D46" s="293" t="s">
        <v>419</v>
      </c>
      <c r="E46" s="51">
        <v>3</v>
      </c>
      <c r="F46" s="51">
        <f t="shared" si="4"/>
        <v>3</v>
      </c>
      <c r="G46" s="51">
        <v>0.5</v>
      </c>
      <c r="H46" s="51">
        <v>0.5</v>
      </c>
      <c r="I46" s="51">
        <v>0.5</v>
      </c>
      <c r="J46" s="51">
        <v>0.8</v>
      </c>
      <c r="K46" s="51">
        <v>0.7</v>
      </c>
      <c r="L46" s="51"/>
      <c r="M46" s="51"/>
      <c r="N46" s="51"/>
      <c r="O46" s="51"/>
      <c r="P46" s="51"/>
      <c r="Q46" s="51">
        <f>E46-G46-H46-I46</f>
        <v>1.5</v>
      </c>
    </row>
    <row r="47" spans="1:17" s="12" customFormat="1" x14ac:dyDescent="0.25">
      <c r="A47" s="51"/>
      <c r="B47" s="51"/>
      <c r="C47" s="51" t="s">
        <v>430</v>
      </c>
      <c r="D47" s="293" t="s">
        <v>420</v>
      </c>
      <c r="E47" s="51"/>
      <c r="F47" s="308">
        <f t="shared" si="4"/>
        <v>2.27</v>
      </c>
      <c r="G47" s="308">
        <v>0.3</v>
      </c>
      <c r="H47" s="308">
        <v>0.67</v>
      </c>
      <c r="I47" s="308">
        <v>0.5</v>
      </c>
      <c r="J47" s="308">
        <v>0.8</v>
      </c>
      <c r="K47" s="308"/>
      <c r="L47" s="308"/>
      <c r="M47" s="308"/>
      <c r="N47" s="308"/>
      <c r="O47" s="308"/>
      <c r="P47" s="308"/>
      <c r="Q47" s="51"/>
    </row>
    <row r="48" spans="1:17" s="12" customFormat="1" x14ac:dyDescent="0.25">
      <c r="A48" s="51"/>
      <c r="B48" s="51"/>
      <c r="C48" s="51"/>
      <c r="D48" s="293" t="s">
        <v>421</v>
      </c>
      <c r="E48" s="51">
        <v>3</v>
      </c>
      <c r="F48" s="51">
        <f t="shared" si="4"/>
        <v>0.3</v>
      </c>
      <c r="G48" s="51"/>
      <c r="H48" s="51"/>
      <c r="I48" s="51"/>
      <c r="J48" s="51"/>
      <c r="K48" s="51"/>
      <c r="L48" s="51">
        <v>0.3</v>
      </c>
      <c r="M48" s="51"/>
      <c r="N48" s="51"/>
      <c r="O48" s="51"/>
      <c r="P48" s="51"/>
      <c r="Q48" s="51">
        <f>E48-G48-H48-I48</f>
        <v>3</v>
      </c>
    </row>
    <row r="49" spans="1:17" s="12" customFormat="1" x14ac:dyDescent="0.25">
      <c r="A49" s="51"/>
      <c r="B49" s="51"/>
      <c r="C49" s="51"/>
      <c r="D49" s="293" t="s">
        <v>422</v>
      </c>
      <c r="E49" s="51"/>
      <c r="F49" s="308">
        <f t="shared" si="4"/>
        <v>0</v>
      </c>
      <c r="G49" s="308"/>
      <c r="H49" s="308"/>
      <c r="I49" s="308"/>
      <c r="J49" s="308"/>
      <c r="K49" s="308"/>
      <c r="L49" s="308"/>
      <c r="M49" s="308"/>
      <c r="N49" s="308"/>
      <c r="O49" s="308"/>
      <c r="P49" s="308"/>
      <c r="Q49" s="51"/>
    </row>
    <row r="50" spans="1:17" x14ac:dyDescent="0.25">
      <c r="A50" s="51">
        <v>6</v>
      </c>
      <c r="B50" s="51" t="s">
        <v>11</v>
      </c>
      <c r="C50" s="51" t="s">
        <v>132</v>
      </c>
      <c r="D50" s="293" t="s">
        <v>419</v>
      </c>
      <c r="E50" s="51">
        <v>3.6</v>
      </c>
      <c r="F50" s="51">
        <f t="shared" si="4"/>
        <v>3.5999999999999996</v>
      </c>
      <c r="G50" s="51">
        <v>0.2</v>
      </c>
      <c r="H50" s="51">
        <v>1</v>
      </c>
      <c r="I50" s="51">
        <v>0.8</v>
      </c>
      <c r="J50" s="51">
        <v>0.8</v>
      </c>
      <c r="K50" s="51">
        <v>0.8</v>
      </c>
      <c r="L50" s="51">
        <v>0</v>
      </c>
      <c r="M50" s="51"/>
      <c r="N50" s="51"/>
      <c r="O50" s="51"/>
      <c r="P50" s="51"/>
      <c r="Q50" s="51">
        <f>E50-G50-H50-I50</f>
        <v>1.5999999999999999</v>
      </c>
    </row>
    <row r="51" spans="1:17" s="12" customFormat="1" x14ac:dyDescent="0.25">
      <c r="A51" s="51"/>
      <c r="B51" s="51"/>
      <c r="C51" s="51" t="s">
        <v>431</v>
      </c>
      <c r="D51" s="293" t="s">
        <v>420</v>
      </c>
      <c r="E51" s="51"/>
      <c r="F51" s="308">
        <f t="shared" si="4"/>
        <v>2.79</v>
      </c>
      <c r="G51" s="308">
        <v>0.3</v>
      </c>
      <c r="H51" s="308">
        <v>0.89</v>
      </c>
      <c r="I51" s="308">
        <v>0.8</v>
      </c>
      <c r="J51" s="308">
        <v>0.8</v>
      </c>
      <c r="K51" s="308"/>
      <c r="L51" s="308"/>
      <c r="M51" s="308"/>
      <c r="N51" s="308"/>
      <c r="O51" s="308"/>
      <c r="P51" s="308"/>
      <c r="Q51" s="51"/>
    </row>
    <row r="52" spans="1:17" s="12" customFormat="1" x14ac:dyDescent="0.25">
      <c r="A52" s="51"/>
      <c r="B52" s="51"/>
      <c r="C52" s="51" t="s">
        <v>432</v>
      </c>
      <c r="D52" s="293" t="s">
        <v>421</v>
      </c>
      <c r="E52" s="51">
        <v>2</v>
      </c>
      <c r="F52" s="51">
        <f t="shared" si="4"/>
        <v>0</v>
      </c>
      <c r="G52" s="51"/>
      <c r="H52" s="51"/>
      <c r="I52" s="51"/>
      <c r="J52" s="51"/>
      <c r="K52" s="51"/>
      <c r="L52" s="51"/>
      <c r="M52" s="51"/>
      <c r="N52" s="51"/>
      <c r="O52" s="51"/>
      <c r="P52" s="51"/>
      <c r="Q52" s="51">
        <f>E52-G52-H52-I52</f>
        <v>2</v>
      </c>
    </row>
    <row r="53" spans="1:17" s="12" customFormat="1" x14ac:dyDescent="0.25">
      <c r="A53" s="51"/>
      <c r="B53" s="51"/>
      <c r="C53" s="51"/>
      <c r="D53" s="293" t="s">
        <v>422</v>
      </c>
      <c r="E53" s="51"/>
      <c r="F53" s="308">
        <f t="shared" si="4"/>
        <v>0</v>
      </c>
      <c r="G53" s="308"/>
      <c r="H53" s="308"/>
      <c r="I53" s="308"/>
      <c r="J53" s="308"/>
      <c r="K53" s="308"/>
      <c r="L53" s="308"/>
      <c r="M53" s="308"/>
      <c r="N53" s="308"/>
      <c r="O53" s="308"/>
      <c r="P53" s="308"/>
      <c r="Q53" s="51"/>
    </row>
    <row r="54" spans="1:17" x14ac:dyDescent="0.25">
      <c r="A54" s="51">
        <v>7</v>
      </c>
      <c r="B54" s="51" t="s">
        <v>8</v>
      </c>
      <c r="C54" s="51" t="s">
        <v>133</v>
      </c>
      <c r="D54" s="293" t="s">
        <v>419</v>
      </c>
      <c r="E54" s="51">
        <v>1</v>
      </c>
      <c r="F54" s="51">
        <f t="shared" si="4"/>
        <v>1</v>
      </c>
      <c r="G54" s="51">
        <v>0</v>
      </c>
      <c r="H54" s="51">
        <v>0.25</v>
      </c>
      <c r="I54" s="51">
        <v>0.5</v>
      </c>
      <c r="J54" s="51">
        <v>0.25</v>
      </c>
      <c r="K54" s="51"/>
      <c r="L54" s="51"/>
      <c r="M54" s="51"/>
      <c r="N54" s="51"/>
      <c r="O54" s="51"/>
      <c r="P54" s="51"/>
      <c r="Q54" s="51">
        <f>E54-G54-H54-I54</f>
        <v>0.25</v>
      </c>
    </row>
    <row r="55" spans="1:17" s="12" customFormat="1" x14ac:dyDescent="0.25">
      <c r="A55" s="51"/>
      <c r="B55" s="51"/>
      <c r="C55" s="51" t="s">
        <v>433</v>
      </c>
      <c r="D55" s="293" t="s">
        <v>420</v>
      </c>
      <c r="E55" s="308"/>
      <c r="F55" s="308">
        <f t="shared" si="4"/>
        <v>0.1</v>
      </c>
      <c r="G55" s="308">
        <v>0</v>
      </c>
      <c r="H55" s="308">
        <v>0</v>
      </c>
      <c r="I55" s="308">
        <v>0</v>
      </c>
      <c r="J55" s="308">
        <v>0.1</v>
      </c>
      <c r="K55" s="308"/>
      <c r="L55" s="308"/>
      <c r="M55" s="308"/>
      <c r="N55" s="308"/>
      <c r="O55" s="308"/>
      <c r="P55" s="308"/>
      <c r="Q55" s="51"/>
    </row>
    <row r="56" spans="1:17" s="12" customFormat="1" x14ac:dyDescent="0.25">
      <c r="A56" s="51"/>
      <c r="B56" s="51"/>
      <c r="C56" s="51"/>
      <c r="D56" s="293" t="s">
        <v>421</v>
      </c>
      <c r="E56" s="51">
        <v>0</v>
      </c>
      <c r="F56" s="51">
        <f t="shared" si="4"/>
        <v>0</v>
      </c>
      <c r="G56" s="51"/>
      <c r="H56" s="51"/>
      <c r="I56" s="51"/>
      <c r="J56" s="51"/>
      <c r="K56" s="51"/>
      <c r="L56" s="51"/>
      <c r="M56" s="51"/>
      <c r="N56" s="51"/>
      <c r="O56" s="51"/>
      <c r="P56" s="51"/>
      <c r="Q56" s="51">
        <f>E56-G56-H56-I56</f>
        <v>0</v>
      </c>
    </row>
    <row r="57" spans="1:17" s="12" customFormat="1" x14ac:dyDescent="0.25">
      <c r="A57" s="51"/>
      <c r="B57" s="51"/>
      <c r="C57" s="51"/>
      <c r="D57" s="293" t="s">
        <v>422</v>
      </c>
      <c r="E57" s="51"/>
      <c r="F57" s="51">
        <f t="shared" si="4"/>
        <v>0</v>
      </c>
      <c r="G57" s="51"/>
      <c r="H57" s="51"/>
      <c r="I57" s="51"/>
      <c r="J57" s="51"/>
      <c r="K57" s="51"/>
      <c r="L57" s="51"/>
      <c r="M57" s="51"/>
      <c r="N57" s="51"/>
      <c r="O57" s="51"/>
      <c r="P57" s="51"/>
      <c r="Q57" s="51"/>
    </row>
    <row r="58" spans="1:17" x14ac:dyDescent="0.25">
      <c r="A58" s="51">
        <v>8</v>
      </c>
      <c r="B58" s="51" t="s">
        <v>7</v>
      </c>
      <c r="C58" s="51" t="s">
        <v>134</v>
      </c>
      <c r="D58" s="293" t="s">
        <v>419</v>
      </c>
      <c r="E58" s="51">
        <v>5.5</v>
      </c>
      <c r="F58" s="51">
        <f t="shared" si="4"/>
        <v>5.5</v>
      </c>
      <c r="G58" s="51">
        <v>0</v>
      </c>
      <c r="H58" s="51">
        <v>1</v>
      </c>
      <c r="I58" s="51">
        <v>1.35</v>
      </c>
      <c r="J58" s="51">
        <v>1.1499999999999999</v>
      </c>
      <c r="K58" s="51">
        <v>1</v>
      </c>
      <c r="L58" s="51">
        <v>1</v>
      </c>
      <c r="M58" s="51"/>
      <c r="N58" s="51"/>
      <c r="O58" s="51"/>
      <c r="P58" s="51"/>
      <c r="Q58" s="51">
        <f>E58-G58-H58-I58</f>
        <v>3.15</v>
      </c>
    </row>
    <row r="59" spans="1:17" s="12" customFormat="1" x14ac:dyDescent="0.25">
      <c r="A59" s="51"/>
      <c r="B59" s="51"/>
      <c r="C59" s="51" t="s">
        <v>434</v>
      </c>
      <c r="D59" s="293" t="s">
        <v>420</v>
      </c>
      <c r="E59" s="51"/>
      <c r="F59" s="308">
        <f t="shared" si="4"/>
        <v>2.59</v>
      </c>
      <c r="G59" s="308">
        <v>0</v>
      </c>
      <c r="H59" s="308">
        <v>0.33</v>
      </c>
      <c r="I59" s="308">
        <v>1.1100000000000001</v>
      </c>
      <c r="J59" s="308">
        <v>1.1499999999999999</v>
      </c>
      <c r="K59" s="308"/>
      <c r="L59" s="308"/>
      <c r="M59" s="308"/>
      <c r="N59" s="308"/>
      <c r="O59" s="308"/>
      <c r="P59" s="308"/>
      <c r="Q59" s="51"/>
    </row>
    <row r="60" spans="1:17" s="12" customFormat="1" x14ac:dyDescent="0.25">
      <c r="A60" s="51"/>
      <c r="B60" s="51"/>
      <c r="C60" s="51" t="s">
        <v>437</v>
      </c>
      <c r="D60" s="293" t="s">
        <v>421</v>
      </c>
      <c r="E60" s="51">
        <v>4</v>
      </c>
      <c r="F60" s="51">
        <f t="shared" si="4"/>
        <v>0</v>
      </c>
      <c r="G60" s="51"/>
      <c r="H60" s="51"/>
      <c r="I60" s="51"/>
      <c r="J60" s="51"/>
      <c r="K60" s="51"/>
      <c r="L60" s="51"/>
      <c r="M60" s="51"/>
      <c r="N60" s="51"/>
      <c r="O60" s="51"/>
      <c r="P60" s="51"/>
      <c r="Q60" s="51">
        <f>E60-G60-H60-I60</f>
        <v>4</v>
      </c>
    </row>
    <row r="61" spans="1:17" s="12" customFormat="1" x14ac:dyDescent="0.25">
      <c r="A61" s="51"/>
      <c r="B61" s="51"/>
      <c r="C61" s="51"/>
      <c r="D61" s="293" t="s">
        <v>422</v>
      </c>
      <c r="E61" s="51"/>
      <c r="F61" s="308"/>
      <c r="G61" s="308"/>
      <c r="H61" s="308"/>
      <c r="I61" s="308"/>
      <c r="J61" s="308"/>
      <c r="K61" s="308"/>
      <c r="L61" s="308"/>
      <c r="M61" s="308"/>
      <c r="N61" s="308"/>
      <c r="O61" s="308"/>
      <c r="P61" s="308"/>
      <c r="Q61" s="51"/>
    </row>
    <row r="62" spans="1:17" x14ac:dyDescent="0.25">
      <c r="A62" s="51">
        <v>9</v>
      </c>
      <c r="B62" s="51" t="s">
        <v>9</v>
      </c>
      <c r="C62" s="51" t="s">
        <v>135</v>
      </c>
      <c r="D62" s="293" t="s">
        <v>419</v>
      </c>
      <c r="E62" s="51">
        <v>4</v>
      </c>
      <c r="F62" s="51">
        <f t="shared" si="4"/>
        <v>4</v>
      </c>
      <c r="G62" s="51">
        <v>0</v>
      </c>
      <c r="H62" s="51">
        <v>1.3</v>
      </c>
      <c r="I62" s="51">
        <v>1.3</v>
      </c>
      <c r="J62" s="51">
        <v>1.4</v>
      </c>
      <c r="K62" s="51"/>
      <c r="L62" s="51"/>
      <c r="M62" s="51"/>
      <c r="N62" s="51"/>
      <c r="O62" s="51"/>
      <c r="P62" s="51"/>
      <c r="Q62" s="51">
        <f>E62-G62-H62-I62</f>
        <v>1.4000000000000001</v>
      </c>
    </row>
    <row r="63" spans="1:17" s="12" customFormat="1" x14ac:dyDescent="0.25">
      <c r="A63" s="51"/>
      <c r="B63" s="51"/>
      <c r="C63" s="51" t="s">
        <v>435</v>
      </c>
      <c r="D63" s="293" t="s">
        <v>420</v>
      </c>
      <c r="E63" s="51"/>
      <c r="F63" s="308">
        <f t="shared" si="4"/>
        <v>1.02</v>
      </c>
      <c r="G63" s="308">
        <v>0</v>
      </c>
      <c r="H63" s="308">
        <v>0.22</v>
      </c>
      <c r="I63" s="308">
        <v>0.5</v>
      </c>
      <c r="J63" s="308">
        <v>0.3</v>
      </c>
      <c r="K63" s="308"/>
      <c r="L63" s="308"/>
      <c r="M63" s="308"/>
      <c r="N63" s="308"/>
      <c r="O63" s="308"/>
      <c r="P63" s="308"/>
      <c r="Q63" s="51"/>
    </row>
    <row r="64" spans="1:17" s="12" customFormat="1" x14ac:dyDescent="0.25">
      <c r="A64" s="51"/>
      <c r="B64" s="51"/>
      <c r="C64" s="51"/>
      <c r="D64" s="293" t="s">
        <v>421</v>
      </c>
      <c r="E64" s="51">
        <v>4</v>
      </c>
      <c r="F64" s="51">
        <f t="shared" si="4"/>
        <v>2</v>
      </c>
      <c r="G64" s="51"/>
      <c r="H64" s="51"/>
      <c r="I64" s="51"/>
      <c r="J64" s="51"/>
      <c r="K64" s="51">
        <v>1</v>
      </c>
      <c r="L64" s="51">
        <v>1</v>
      </c>
      <c r="M64" s="51"/>
      <c r="N64" s="51"/>
      <c r="O64" s="51"/>
      <c r="P64" s="51"/>
      <c r="Q64" s="51">
        <f>E64-G64-H64-I64</f>
        <v>4</v>
      </c>
    </row>
    <row r="65" spans="1:17" s="12" customFormat="1" x14ac:dyDescent="0.25">
      <c r="A65" s="51"/>
      <c r="B65" s="51"/>
      <c r="C65" s="51"/>
      <c r="D65" s="293" t="s">
        <v>422</v>
      </c>
      <c r="E65" s="51"/>
      <c r="F65" s="308">
        <f t="shared" si="4"/>
        <v>0</v>
      </c>
      <c r="G65" s="308"/>
      <c r="H65" s="308"/>
      <c r="I65" s="308"/>
      <c r="J65" s="308"/>
      <c r="K65" s="308"/>
      <c r="L65" s="308"/>
      <c r="M65" s="308"/>
      <c r="N65" s="308"/>
      <c r="O65" s="308"/>
      <c r="P65" s="308"/>
      <c r="Q65" s="51"/>
    </row>
    <row r="66" spans="1:17" x14ac:dyDescent="0.25">
      <c r="A66" s="51">
        <v>10</v>
      </c>
      <c r="B66" s="51" t="s">
        <v>64</v>
      </c>
      <c r="C66" s="51" t="s">
        <v>136</v>
      </c>
      <c r="D66" s="293" t="s">
        <v>419</v>
      </c>
      <c r="E66" s="51">
        <v>0</v>
      </c>
      <c r="F66" s="51">
        <f t="shared" si="4"/>
        <v>0</v>
      </c>
      <c r="G66" s="51"/>
      <c r="H66" s="51"/>
      <c r="I66" s="51"/>
      <c r="J66" s="51"/>
      <c r="K66" s="51"/>
      <c r="L66" s="51"/>
      <c r="M66" s="51"/>
      <c r="N66" s="51"/>
      <c r="O66" s="51"/>
      <c r="P66" s="51"/>
      <c r="Q66" s="51">
        <f>E66-G66-H66-I66</f>
        <v>0</v>
      </c>
    </row>
    <row r="67" spans="1:17" s="12" customFormat="1" x14ac:dyDescent="0.25">
      <c r="A67" s="51"/>
      <c r="B67" s="51"/>
      <c r="C67" s="51" t="s">
        <v>436</v>
      </c>
      <c r="D67" s="293" t="s">
        <v>420</v>
      </c>
      <c r="E67" s="51"/>
      <c r="F67" s="51">
        <f t="shared" si="4"/>
        <v>0</v>
      </c>
      <c r="G67" s="51"/>
      <c r="H67" s="51"/>
      <c r="I67" s="51"/>
      <c r="J67" s="51"/>
      <c r="K67" s="51"/>
      <c r="L67" s="51"/>
      <c r="M67" s="51"/>
      <c r="N67" s="51"/>
      <c r="O67" s="51"/>
      <c r="P67" s="51"/>
      <c r="Q67" s="51"/>
    </row>
    <row r="68" spans="1:17" s="12" customFormat="1" x14ac:dyDescent="0.25">
      <c r="A68" s="51"/>
      <c r="B68" s="51"/>
      <c r="C68" s="51"/>
      <c r="D68" s="293" t="s">
        <v>421</v>
      </c>
      <c r="E68" s="51">
        <v>5</v>
      </c>
      <c r="F68" s="51">
        <f t="shared" si="4"/>
        <v>3.5</v>
      </c>
      <c r="G68" s="51">
        <v>0</v>
      </c>
      <c r="H68" s="51">
        <v>0.5</v>
      </c>
      <c r="I68" s="51">
        <v>0.5</v>
      </c>
      <c r="J68" s="51">
        <v>0.5</v>
      </c>
      <c r="K68" s="51">
        <v>1</v>
      </c>
      <c r="L68" s="51">
        <v>1</v>
      </c>
      <c r="M68" s="51"/>
      <c r="N68" s="51"/>
      <c r="O68" s="51"/>
      <c r="P68" s="51"/>
      <c r="Q68" s="51">
        <f>E68-G68-H68-I68</f>
        <v>4</v>
      </c>
    </row>
    <row r="69" spans="1:17" s="12" customFormat="1" x14ac:dyDescent="0.25">
      <c r="A69" s="51"/>
      <c r="B69" s="51"/>
      <c r="C69" s="51"/>
      <c r="D69" s="293" t="s">
        <v>422</v>
      </c>
      <c r="E69" s="51"/>
      <c r="F69" s="308">
        <f t="shared" si="4"/>
        <v>0.87</v>
      </c>
      <c r="G69" s="308">
        <v>0</v>
      </c>
      <c r="H69" s="308">
        <v>0.44</v>
      </c>
      <c r="I69" s="308">
        <v>0.33</v>
      </c>
      <c r="J69" s="308">
        <v>0.1</v>
      </c>
      <c r="K69" s="308"/>
      <c r="L69" s="308"/>
      <c r="M69" s="308"/>
      <c r="N69" s="308"/>
      <c r="O69" s="308"/>
      <c r="P69" s="308"/>
      <c r="Q69" s="51"/>
    </row>
    <row r="70" spans="1:17" x14ac:dyDescent="0.25">
      <c r="A70" s="51">
        <v>11</v>
      </c>
      <c r="B70" s="335" t="s">
        <v>418</v>
      </c>
      <c r="C70" s="51" t="s">
        <v>147</v>
      </c>
      <c r="D70" s="293" t="s">
        <v>419</v>
      </c>
      <c r="E70" s="51">
        <v>2</v>
      </c>
      <c r="F70" s="51">
        <f t="shared" si="4"/>
        <v>2</v>
      </c>
      <c r="G70" s="51">
        <v>0</v>
      </c>
      <c r="H70" s="51">
        <v>0.6</v>
      </c>
      <c r="I70" s="51">
        <v>0.6</v>
      </c>
      <c r="J70" s="51">
        <v>0.8</v>
      </c>
      <c r="K70" s="51"/>
      <c r="L70" s="51"/>
      <c r="M70" s="51"/>
      <c r="N70" s="51"/>
      <c r="O70" s="51"/>
      <c r="P70" s="51"/>
      <c r="Q70" s="51">
        <f>E70-G70-H70-I70</f>
        <v>0.79999999999999993</v>
      </c>
    </row>
    <row r="71" spans="1:17" s="12" customFormat="1" x14ac:dyDescent="0.25">
      <c r="A71" s="51"/>
      <c r="B71" s="51"/>
      <c r="C71" s="51" t="s">
        <v>438</v>
      </c>
      <c r="D71" s="293" t="s">
        <v>420</v>
      </c>
      <c r="E71" s="308"/>
      <c r="F71" s="308">
        <f t="shared" si="4"/>
        <v>0.53</v>
      </c>
      <c r="G71" s="308">
        <v>0</v>
      </c>
      <c r="H71" s="308">
        <v>0.13</v>
      </c>
      <c r="I71" s="308">
        <v>0.3</v>
      </c>
      <c r="J71" s="308">
        <v>0.1</v>
      </c>
      <c r="K71" s="308"/>
      <c r="L71" s="308"/>
      <c r="M71" s="308"/>
      <c r="N71" s="308"/>
      <c r="O71" s="308"/>
      <c r="P71" s="308"/>
      <c r="Q71" s="51"/>
    </row>
    <row r="72" spans="1:17" s="12" customFormat="1" x14ac:dyDescent="0.25">
      <c r="A72" s="51"/>
      <c r="B72" s="51"/>
      <c r="C72" s="51"/>
      <c r="D72" s="293" t="s">
        <v>421</v>
      </c>
      <c r="E72" s="51">
        <v>2</v>
      </c>
      <c r="F72" s="51">
        <f t="shared" si="4"/>
        <v>0</v>
      </c>
      <c r="G72" s="51"/>
      <c r="H72" s="51"/>
      <c r="I72" s="51"/>
      <c r="J72" s="51"/>
      <c r="K72" s="51"/>
      <c r="L72" s="51"/>
      <c r="M72" s="51"/>
      <c r="N72" s="51"/>
      <c r="O72" s="51"/>
      <c r="P72" s="51"/>
      <c r="Q72" s="51">
        <f>E72-G72-H72-I72</f>
        <v>2</v>
      </c>
    </row>
    <row r="73" spans="1:17" s="12" customFormat="1" x14ac:dyDescent="0.25">
      <c r="A73" s="51"/>
      <c r="B73" s="51"/>
      <c r="C73" s="51"/>
      <c r="D73" s="293" t="s">
        <v>422</v>
      </c>
      <c r="E73" s="308"/>
      <c r="F73" s="308">
        <f t="shared" si="4"/>
        <v>0</v>
      </c>
      <c r="G73" s="308"/>
      <c r="H73" s="308"/>
      <c r="I73" s="308"/>
      <c r="J73" s="308"/>
      <c r="K73" s="308"/>
      <c r="L73" s="308"/>
      <c r="M73" s="308"/>
      <c r="N73" s="308"/>
      <c r="O73" s="308"/>
      <c r="P73" s="308"/>
      <c r="Q73" s="51"/>
    </row>
    <row r="74" spans="1:17" x14ac:dyDescent="0.25">
      <c r="A74" s="51">
        <v>12</v>
      </c>
      <c r="B74" s="51" t="s">
        <v>72</v>
      </c>
      <c r="C74" s="51" t="s">
        <v>149</v>
      </c>
      <c r="D74" s="293" t="s">
        <v>419</v>
      </c>
      <c r="E74" s="164">
        <v>0</v>
      </c>
      <c r="F74" s="164">
        <f t="shared" si="4"/>
        <v>0</v>
      </c>
      <c r="G74" s="164"/>
      <c r="H74" s="164"/>
      <c r="I74" s="164"/>
      <c r="J74" s="164"/>
      <c r="K74" s="164"/>
      <c r="L74" s="164"/>
      <c r="M74" s="164"/>
      <c r="N74" s="164"/>
      <c r="O74" s="164"/>
      <c r="P74" s="164"/>
      <c r="Q74" s="51">
        <f>E74-G74-H74-I74</f>
        <v>0</v>
      </c>
    </row>
    <row r="75" spans="1:17" s="12" customFormat="1" x14ac:dyDescent="0.25">
      <c r="A75" s="51"/>
      <c r="B75" s="51"/>
      <c r="C75" s="51" t="s">
        <v>439</v>
      </c>
      <c r="D75" s="293" t="s">
        <v>420</v>
      </c>
      <c r="E75" s="164"/>
      <c r="F75" s="164">
        <f t="shared" si="4"/>
        <v>0</v>
      </c>
      <c r="G75" s="164"/>
      <c r="H75" s="164"/>
      <c r="I75" s="164"/>
      <c r="J75" s="164"/>
      <c r="K75" s="164"/>
      <c r="L75" s="164"/>
      <c r="M75" s="164"/>
      <c r="N75" s="164"/>
      <c r="O75" s="164"/>
      <c r="P75" s="164"/>
      <c r="Q75" s="51"/>
    </row>
    <row r="76" spans="1:17" s="12" customFormat="1" x14ac:dyDescent="0.25">
      <c r="A76" s="51"/>
      <c r="B76" s="51"/>
      <c r="C76" s="51" t="s">
        <v>440</v>
      </c>
      <c r="D76" s="293" t="s">
        <v>421</v>
      </c>
      <c r="E76" s="51">
        <v>3.5</v>
      </c>
      <c r="F76" s="51">
        <f t="shared" si="4"/>
        <v>2.1999999999999997</v>
      </c>
      <c r="G76" s="51">
        <v>0</v>
      </c>
      <c r="H76" s="51">
        <v>0.5</v>
      </c>
      <c r="I76" s="51">
        <v>0.4</v>
      </c>
      <c r="J76" s="51">
        <v>0.5</v>
      </c>
      <c r="K76" s="51">
        <v>0.4</v>
      </c>
      <c r="L76" s="51">
        <v>0.4</v>
      </c>
      <c r="M76" s="51"/>
      <c r="N76" s="51"/>
      <c r="O76" s="51"/>
      <c r="P76" s="51"/>
      <c r="Q76" s="51">
        <f>E76-G76-H76-I76</f>
        <v>2.6</v>
      </c>
    </row>
    <row r="77" spans="1:17" s="12" customFormat="1" x14ac:dyDescent="0.25">
      <c r="A77" s="51"/>
      <c r="B77" s="51"/>
      <c r="C77" s="51"/>
      <c r="D77" s="293" t="s">
        <v>422</v>
      </c>
      <c r="E77" s="308"/>
      <c r="F77" s="308">
        <f t="shared" si="4"/>
        <v>1.3900000000000001</v>
      </c>
      <c r="G77" s="308">
        <v>0</v>
      </c>
      <c r="H77" s="308">
        <v>0.56000000000000005</v>
      </c>
      <c r="I77" s="308">
        <v>0.33</v>
      </c>
      <c r="J77" s="308">
        <v>0.5</v>
      </c>
      <c r="K77" s="308"/>
      <c r="L77" s="308"/>
      <c r="M77" s="308"/>
      <c r="N77" s="308"/>
      <c r="O77" s="308"/>
      <c r="P77" s="308"/>
      <c r="Q77" s="51"/>
    </row>
    <row r="78" spans="1:17" x14ac:dyDescent="0.25">
      <c r="A78" s="51">
        <v>13</v>
      </c>
      <c r="B78" s="51" t="s">
        <v>77</v>
      </c>
      <c r="C78" s="51" t="s">
        <v>152</v>
      </c>
      <c r="D78" s="293" t="s">
        <v>419</v>
      </c>
      <c r="E78" s="51">
        <v>0</v>
      </c>
      <c r="F78" s="51">
        <f t="shared" si="4"/>
        <v>0</v>
      </c>
      <c r="G78" s="51"/>
      <c r="H78" s="51"/>
      <c r="I78" s="51"/>
      <c r="J78" s="51"/>
      <c r="K78" s="51"/>
      <c r="L78" s="51"/>
      <c r="M78" s="51"/>
      <c r="N78" s="51"/>
      <c r="O78" s="51"/>
      <c r="P78" s="51"/>
      <c r="Q78" s="51">
        <f>E78-G78-H78-I78</f>
        <v>0</v>
      </c>
    </row>
    <row r="79" spans="1:17" s="12" customFormat="1" x14ac:dyDescent="0.25">
      <c r="A79" s="51"/>
      <c r="B79" s="51"/>
      <c r="C79" s="51" t="s">
        <v>441</v>
      </c>
      <c r="D79" s="293" t="s">
        <v>420</v>
      </c>
      <c r="E79" s="51"/>
      <c r="F79" s="308">
        <f t="shared" si="4"/>
        <v>0</v>
      </c>
      <c r="G79" s="308"/>
      <c r="H79" s="308"/>
      <c r="I79" s="308"/>
      <c r="J79" s="308"/>
      <c r="K79" s="308"/>
      <c r="L79" s="308"/>
      <c r="M79" s="308"/>
      <c r="N79" s="308"/>
      <c r="O79" s="308"/>
      <c r="P79" s="308"/>
      <c r="Q79" s="51"/>
    </row>
    <row r="80" spans="1:17" s="12" customFormat="1" x14ac:dyDescent="0.25">
      <c r="A80" s="51"/>
      <c r="B80" s="51"/>
      <c r="C80" s="51" t="s">
        <v>442</v>
      </c>
      <c r="D80" s="293" t="s">
        <v>421</v>
      </c>
      <c r="E80" s="51">
        <v>4.5</v>
      </c>
      <c r="F80" s="51">
        <f t="shared" si="4"/>
        <v>3.0999999999999996</v>
      </c>
      <c r="G80" s="51">
        <v>0</v>
      </c>
      <c r="H80" s="51">
        <v>0.3</v>
      </c>
      <c r="I80" s="51">
        <v>0.5</v>
      </c>
      <c r="J80" s="51">
        <v>0.8</v>
      </c>
      <c r="K80" s="51">
        <v>0.7</v>
      </c>
      <c r="L80" s="51">
        <v>0.8</v>
      </c>
      <c r="M80" s="51"/>
      <c r="N80" s="51"/>
      <c r="O80" s="51"/>
      <c r="P80" s="51"/>
      <c r="Q80" s="51">
        <f>E80-G80-H80-I80</f>
        <v>3.7</v>
      </c>
    </row>
    <row r="81" spans="1:17" s="12" customFormat="1" x14ac:dyDescent="0.25">
      <c r="A81" s="51"/>
      <c r="B81" s="51"/>
      <c r="C81" s="51"/>
      <c r="D81" s="293" t="s">
        <v>422</v>
      </c>
      <c r="E81" s="51"/>
      <c r="F81" s="308">
        <f t="shared" si="4"/>
        <v>1.08</v>
      </c>
      <c r="G81" s="308">
        <v>0</v>
      </c>
      <c r="H81" s="308">
        <v>0.31</v>
      </c>
      <c r="I81" s="308">
        <v>0.27</v>
      </c>
      <c r="J81" s="308">
        <v>0.5</v>
      </c>
      <c r="K81" s="308"/>
      <c r="L81" s="308"/>
      <c r="M81" s="308"/>
      <c r="N81" s="308"/>
      <c r="O81" s="308"/>
      <c r="P81" s="308"/>
      <c r="Q81" s="51"/>
    </row>
    <row r="82" spans="1:17" x14ac:dyDescent="0.25">
      <c r="A82" s="51">
        <v>14</v>
      </c>
      <c r="B82" s="51" t="s">
        <v>84</v>
      </c>
      <c r="C82" s="51" t="s">
        <v>155</v>
      </c>
      <c r="D82" s="293" t="s">
        <v>419</v>
      </c>
      <c r="E82" s="51">
        <v>0</v>
      </c>
      <c r="F82" s="51">
        <f t="shared" si="4"/>
        <v>0</v>
      </c>
      <c r="G82" s="51"/>
      <c r="H82" s="51"/>
      <c r="I82" s="51"/>
      <c r="J82" s="51"/>
      <c r="K82" s="51"/>
      <c r="L82" s="51"/>
      <c r="M82" s="51"/>
      <c r="N82" s="51"/>
      <c r="O82" s="51"/>
      <c r="P82" s="51"/>
      <c r="Q82" s="51">
        <f>E82-G82-H82-I82</f>
        <v>0</v>
      </c>
    </row>
    <row r="83" spans="1:17" s="12" customFormat="1" x14ac:dyDescent="0.25">
      <c r="A83" s="51"/>
      <c r="B83" s="51"/>
      <c r="C83" s="51" t="s">
        <v>443</v>
      </c>
      <c r="D83" s="293" t="s">
        <v>420</v>
      </c>
      <c r="E83" s="51"/>
      <c r="F83" s="308">
        <f t="shared" si="4"/>
        <v>0</v>
      </c>
      <c r="G83" s="308"/>
      <c r="H83" s="308"/>
      <c r="I83" s="308"/>
      <c r="J83" s="308"/>
      <c r="K83" s="308"/>
      <c r="L83" s="308"/>
      <c r="M83" s="308"/>
      <c r="N83" s="308"/>
      <c r="O83" s="308"/>
      <c r="P83" s="308"/>
      <c r="Q83" s="51"/>
    </row>
    <row r="84" spans="1:17" s="12" customFormat="1" x14ac:dyDescent="0.25">
      <c r="A84" s="51"/>
      <c r="B84" s="51"/>
      <c r="C84" s="51"/>
      <c r="D84" s="293" t="s">
        <v>421</v>
      </c>
      <c r="E84" s="51">
        <v>1</v>
      </c>
      <c r="F84" s="51">
        <f t="shared" si="4"/>
        <v>0.5</v>
      </c>
      <c r="G84" s="51">
        <v>0</v>
      </c>
      <c r="H84" s="51">
        <v>0.1</v>
      </c>
      <c r="I84" s="51">
        <v>0.1</v>
      </c>
      <c r="J84" s="51">
        <v>0.1</v>
      </c>
      <c r="K84" s="51">
        <v>0.1</v>
      </c>
      <c r="L84" s="51">
        <v>0.1</v>
      </c>
      <c r="M84" s="51"/>
      <c r="N84" s="51"/>
      <c r="O84" s="51"/>
      <c r="P84" s="51"/>
      <c r="Q84" s="51">
        <f>E84-G84-H84-I84</f>
        <v>0.8</v>
      </c>
    </row>
    <row r="85" spans="1:17" s="12" customFormat="1" x14ac:dyDescent="0.25">
      <c r="A85" s="51"/>
      <c r="B85" s="51"/>
      <c r="C85" s="51"/>
      <c r="D85" s="293" t="s">
        <v>422</v>
      </c>
      <c r="E85" s="308"/>
      <c r="F85" s="308">
        <f t="shared" si="4"/>
        <v>0.32</v>
      </c>
      <c r="G85" s="308">
        <v>0</v>
      </c>
      <c r="H85" s="308">
        <v>0.11</v>
      </c>
      <c r="I85" s="308">
        <v>0.11</v>
      </c>
      <c r="J85" s="308">
        <v>0.1</v>
      </c>
      <c r="K85" s="308"/>
      <c r="L85" s="308"/>
      <c r="M85" s="308"/>
      <c r="N85" s="308"/>
      <c r="O85" s="308"/>
      <c r="P85" s="308"/>
      <c r="Q85" s="51"/>
    </row>
    <row r="86" spans="1:17" x14ac:dyDescent="0.25">
      <c r="A86" s="51">
        <v>15</v>
      </c>
      <c r="B86" s="51" t="s">
        <v>10</v>
      </c>
      <c r="C86" s="51" t="s">
        <v>159</v>
      </c>
      <c r="D86" s="293" t="s">
        <v>419</v>
      </c>
      <c r="E86" s="51">
        <v>3.5</v>
      </c>
      <c r="F86" s="51">
        <f t="shared" si="4"/>
        <v>3.5</v>
      </c>
      <c r="G86" s="51">
        <v>0</v>
      </c>
      <c r="H86" s="51">
        <v>1</v>
      </c>
      <c r="I86" s="51">
        <v>1</v>
      </c>
      <c r="J86" s="51">
        <v>1</v>
      </c>
      <c r="K86" s="51">
        <v>0.5</v>
      </c>
      <c r="L86" s="51"/>
      <c r="M86" s="51"/>
      <c r="N86" s="51"/>
      <c r="O86" s="51"/>
      <c r="P86" s="51"/>
      <c r="Q86" s="51">
        <f>E86-G86-H86-I86</f>
        <v>1.5</v>
      </c>
    </row>
    <row r="87" spans="1:17" s="12" customFormat="1" x14ac:dyDescent="0.25">
      <c r="A87" s="51"/>
      <c r="B87" s="51"/>
      <c r="C87" s="51" t="s">
        <v>444</v>
      </c>
      <c r="D87" s="293" t="s">
        <v>420</v>
      </c>
      <c r="E87" s="308"/>
      <c r="F87" s="308">
        <f t="shared" si="4"/>
        <v>1.65</v>
      </c>
      <c r="G87" s="308">
        <v>0</v>
      </c>
      <c r="H87" s="308">
        <v>0.44</v>
      </c>
      <c r="I87" s="308">
        <v>0.55000000000000004</v>
      </c>
      <c r="J87" s="308">
        <v>0.66</v>
      </c>
      <c r="K87" s="308"/>
      <c r="L87" s="308"/>
      <c r="M87" s="308"/>
      <c r="N87" s="308"/>
      <c r="O87" s="308"/>
      <c r="P87" s="308"/>
      <c r="Q87" s="51"/>
    </row>
    <row r="88" spans="1:17" s="12" customFormat="1" x14ac:dyDescent="0.25">
      <c r="A88" s="51"/>
      <c r="B88" s="51"/>
      <c r="C88" s="51" t="s">
        <v>445</v>
      </c>
      <c r="D88" s="293" t="s">
        <v>421</v>
      </c>
      <c r="E88" s="51">
        <v>2</v>
      </c>
      <c r="F88" s="51">
        <f t="shared" si="4"/>
        <v>0</v>
      </c>
      <c r="G88" s="51"/>
      <c r="H88" s="51"/>
      <c r="I88" s="51"/>
      <c r="J88" s="51"/>
      <c r="K88" s="51"/>
      <c r="L88" s="51"/>
      <c r="M88" s="51"/>
      <c r="N88" s="51"/>
      <c r="O88" s="51"/>
      <c r="P88" s="51"/>
      <c r="Q88" s="51">
        <f>E88-G88-H88-I88</f>
        <v>2</v>
      </c>
    </row>
    <row r="89" spans="1:17" s="12" customFormat="1" x14ac:dyDescent="0.25">
      <c r="A89" s="51"/>
      <c r="B89" s="51"/>
      <c r="C89" s="51"/>
      <c r="D89" s="293" t="s">
        <v>422</v>
      </c>
      <c r="E89" s="51"/>
      <c r="F89" s="308">
        <f t="shared" si="4"/>
        <v>0</v>
      </c>
      <c r="G89" s="308"/>
      <c r="H89" s="308"/>
      <c r="I89" s="308"/>
      <c r="J89" s="308"/>
      <c r="K89" s="308"/>
      <c r="L89" s="308"/>
      <c r="M89" s="308"/>
      <c r="N89" s="308"/>
      <c r="O89" s="308"/>
      <c r="P89" s="308"/>
      <c r="Q89" s="51"/>
    </row>
    <row r="90" spans="1:17" x14ac:dyDescent="0.25">
      <c r="A90" s="51">
        <v>16</v>
      </c>
      <c r="B90" s="51" t="s">
        <v>12</v>
      </c>
      <c r="C90" s="51" t="s">
        <v>160</v>
      </c>
      <c r="D90" s="293" t="s">
        <v>419</v>
      </c>
      <c r="E90" s="51">
        <v>1.6</v>
      </c>
      <c r="F90" s="51">
        <f t="shared" si="4"/>
        <v>1.5999999999999999</v>
      </c>
      <c r="G90" s="51">
        <v>0</v>
      </c>
      <c r="H90" s="51">
        <v>0.5</v>
      </c>
      <c r="I90" s="51">
        <v>0.5</v>
      </c>
      <c r="J90" s="51">
        <v>0.4</v>
      </c>
      <c r="K90" s="51">
        <v>0.2</v>
      </c>
      <c r="L90" s="51"/>
      <c r="M90" s="51"/>
      <c r="N90" s="51"/>
      <c r="O90" s="51"/>
      <c r="P90" s="51"/>
      <c r="Q90" s="51">
        <f>E90-G90-H90-I90</f>
        <v>0.60000000000000009</v>
      </c>
    </row>
    <row r="91" spans="1:17" s="12" customFormat="1" x14ac:dyDescent="0.25">
      <c r="A91" s="51"/>
      <c r="B91" s="51"/>
      <c r="C91" s="51" t="s">
        <v>446</v>
      </c>
      <c r="D91" s="293" t="s">
        <v>420</v>
      </c>
      <c r="E91" s="51"/>
      <c r="F91" s="308">
        <f t="shared" si="4"/>
        <v>0.43000000000000005</v>
      </c>
      <c r="G91" s="308">
        <v>0</v>
      </c>
      <c r="H91" s="308">
        <v>0.17</v>
      </c>
      <c r="I91" s="308">
        <v>0.09</v>
      </c>
      <c r="J91" s="308">
        <v>0.17</v>
      </c>
      <c r="K91" s="308"/>
      <c r="L91" s="308"/>
      <c r="M91" s="308"/>
      <c r="N91" s="308"/>
      <c r="O91" s="308"/>
      <c r="P91" s="308"/>
      <c r="Q91" s="51"/>
    </row>
    <row r="92" spans="1:17" s="12" customFormat="1" x14ac:dyDescent="0.25">
      <c r="A92" s="51"/>
      <c r="B92" s="51"/>
      <c r="C92" s="51"/>
      <c r="D92" s="293" t="s">
        <v>421</v>
      </c>
      <c r="E92" s="51">
        <v>3</v>
      </c>
      <c r="F92" s="51">
        <f t="shared" si="4"/>
        <v>0</v>
      </c>
      <c r="G92" s="51"/>
      <c r="H92" s="51"/>
      <c r="I92" s="51"/>
      <c r="J92" s="51"/>
      <c r="K92" s="51"/>
      <c r="L92" s="51"/>
      <c r="M92" s="51"/>
      <c r="N92" s="51"/>
      <c r="O92" s="51"/>
      <c r="P92" s="51"/>
      <c r="Q92" s="51">
        <f>E92-G92-H92-I92</f>
        <v>3</v>
      </c>
    </row>
    <row r="93" spans="1:17" s="12" customFormat="1" x14ac:dyDescent="0.25">
      <c r="A93" s="51"/>
      <c r="B93" s="51"/>
      <c r="C93" s="51"/>
      <c r="D93" s="293" t="s">
        <v>422</v>
      </c>
      <c r="E93" s="51"/>
      <c r="F93" s="308">
        <f t="shared" si="4"/>
        <v>0</v>
      </c>
      <c r="G93" s="308"/>
      <c r="H93" s="308"/>
      <c r="I93" s="308"/>
      <c r="J93" s="308"/>
      <c r="K93" s="308"/>
      <c r="L93" s="308"/>
      <c r="M93" s="308"/>
      <c r="N93" s="308"/>
      <c r="O93" s="308"/>
      <c r="P93" s="308"/>
      <c r="Q93" s="51"/>
    </row>
    <row r="94" spans="1:17" x14ac:dyDescent="0.25">
      <c r="A94" s="51">
        <v>17</v>
      </c>
      <c r="B94" s="51" t="s">
        <v>96</v>
      </c>
      <c r="C94" s="51" t="s">
        <v>161</v>
      </c>
      <c r="D94" s="293" t="s">
        <v>419</v>
      </c>
      <c r="E94" s="51">
        <v>3</v>
      </c>
      <c r="F94" s="51">
        <f t="shared" si="4"/>
        <v>3</v>
      </c>
      <c r="G94" s="51">
        <v>0</v>
      </c>
      <c r="H94" s="51">
        <v>0.8</v>
      </c>
      <c r="I94" s="51">
        <v>0.8</v>
      </c>
      <c r="J94" s="51">
        <v>0.9</v>
      </c>
      <c r="K94" s="51">
        <v>0.5</v>
      </c>
      <c r="L94" s="51"/>
      <c r="M94" s="51"/>
      <c r="N94" s="51"/>
      <c r="O94" s="51"/>
      <c r="P94" s="51"/>
      <c r="Q94" s="51">
        <f>E94-G94-H94-I94</f>
        <v>1.4000000000000001</v>
      </c>
    </row>
    <row r="95" spans="1:17" s="12" customFormat="1" x14ac:dyDescent="0.25">
      <c r="A95" s="51"/>
      <c r="B95" s="51"/>
      <c r="C95" s="51" t="s">
        <v>447</v>
      </c>
      <c r="D95" s="293" t="s">
        <v>420</v>
      </c>
      <c r="E95" s="308"/>
      <c r="F95" s="308">
        <f t="shared" ref="F95:F113" si="5">SUM(G95:P95)</f>
        <v>0.77</v>
      </c>
      <c r="G95" s="308">
        <v>0</v>
      </c>
      <c r="H95" s="308">
        <v>0.11</v>
      </c>
      <c r="I95" s="308">
        <v>0.33</v>
      </c>
      <c r="J95" s="308">
        <v>0.33</v>
      </c>
      <c r="K95" s="308"/>
      <c r="L95" s="308"/>
      <c r="M95" s="308"/>
      <c r="N95" s="308"/>
      <c r="O95" s="308"/>
      <c r="P95" s="308"/>
      <c r="Q95" s="51"/>
    </row>
    <row r="96" spans="1:17" s="12" customFormat="1" x14ac:dyDescent="0.25">
      <c r="A96" s="51"/>
      <c r="B96" s="51"/>
      <c r="C96" s="51" t="s">
        <v>448</v>
      </c>
      <c r="D96" s="293" t="s">
        <v>421</v>
      </c>
      <c r="E96" s="51">
        <v>2.5</v>
      </c>
      <c r="F96" s="51">
        <f t="shared" si="5"/>
        <v>0</v>
      </c>
      <c r="G96" s="51"/>
      <c r="H96" s="51"/>
      <c r="I96" s="51"/>
      <c r="J96" s="51"/>
      <c r="K96" s="51"/>
      <c r="L96" s="51"/>
      <c r="M96" s="51"/>
      <c r="N96" s="51"/>
      <c r="O96" s="51"/>
      <c r="P96" s="51"/>
      <c r="Q96" s="51">
        <f>E96-G96-H96-I96</f>
        <v>2.5</v>
      </c>
    </row>
    <row r="97" spans="1:17" s="12" customFormat="1" x14ac:dyDescent="0.25">
      <c r="A97" s="51"/>
      <c r="B97" s="51"/>
      <c r="C97" s="51"/>
      <c r="D97" s="293" t="s">
        <v>422</v>
      </c>
      <c r="E97" s="51"/>
      <c r="F97" s="308">
        <f t="shared" si="5"/>
        <v>0</v>
      </c>
      <c r="G97" s="308"/>
      <c r="H97" s="308"/>
      <c r="I97" s="308"/>
      <c r="J97" s="308"/>
      <c r="K97" s="308"/>
      <c r="L97" s="308"/>
      <c r="M97" s="308"/>
      <c r="N97" s="308"/>
      <c r="O97" s="308"/>
      <c r="P97" s="308"/>
      <c r="Q97" s="51"/>
    </row>
    <row r="98" spans="1:17" x14ac:dyDescent="0.25">
      <c r="A98" s="51">
        <v>18</v>
      </c>
      <c r="B98" s="51" t="s">
        <v>103</v>
      </c>
      <c r="C98" s="51" t="s">
        <v>162</v>
      </c>
      <c r="D98" s="293" t="s">
        <v>419</v>
      </c>
      <c r="E98" s="51">
        <v>1.5</v>
      </c>
      <c r="F98" s="51">
        <f t="shared" si="5"/>
        <v>1.5</v>
      </c>
      <c r="G98" s="51">
        <v>0</v>
      </c>
      <c r="H98" s="51">
        <v>0.6</v>
      </c>
      <c r="I98" s="51">
        <v>0.4</v>
      </c>
      <c r="J98" s="51">
        <v>0.5</v>
      </c>
      <c r="K98" s="51"/>
      <c r="L98" s="51"/>
      <c r="M98" s="51"/>
      <c r="N98" s="51"/>
      <c r="O98" s="51"/>
      <c r="P98" s="51"/>
      <c r="Q98" s="51">
        <f>E98-G98-H98-I98</f>
        <v>0.5</v>
      </c>
    </row>
    <row r="99" spans="1:17" s="12" customFormat="1" x14ac:dyDescent="0.25">
      <c r="A99" s="51"/>
      <c r="B99" s="51"/>
      <c r="C99" s="51" t="s">
        <v>449</v>
      </c>
      <c r="D99" s="293" t="s">
        <v>420</v>
      </c>
      <c r="E99" s="308"/>
      <c r="F99" s="308">
        <f t="shared" si="5"/>
        <v>0.64</v>
      </c>
      <c r="G99" s="308">
        <v>0</v>
      </c>
      <c r="H99" s="308">
        <v>0.22</v>
      </c>
      <c r="I99" s="308">
        <v>0.22</v>
      </c>
      <c r="J99" s="308">
        <v>0.2</v>
      </c>
      <c r="K99" s="308"/>
      <c r="L99" s="308"/>
      <c r="M99" s="308"/>
      <c r="N99" s="308"/>
      <c r="O99" s="308"/>
      <c r="P99" s="308"/>
      <c r="Q99" s="51"/>
    </row>
    <row r="100" spans="1:17" s="12" customFormat="1" x14ac:dyDescent="0.25">
      <c r="A100" s="51"/>
      <c r="B100" s="51"/>
      <c r="C100" s="51"/>
      <c r="D100" s="293" t="s">
        <v>421</v>
      </c>
      <c r="E100" s="51">
        <v>2</v>
      </c>
      <c r="F100" s="51">
        <f t="shared" si="5"/>
        <v>0.6</v>
      </c>
      <c r="G100" s="51"/>
      <c r="H100" s="51"/>
      <c r="I100" s="51"/>
      <c r="J100" s="51"/>
      <c r="K100" s="51">
        <v>0</v>
      </c>
      <c r="L100" s="51">
        <v>0.6</v>
      </c>
      <c r="M100" s="51"/>
      <c r="N100" s="51"/>
      <c r="O100" s="51"/>
      <c r="P100" s="51"/>
      <c r="Q100" s="51">
        <f>E100-G100-H100-I100</f>
        <v>2</v>
      </c>
    </row>
    <row r="101" spans="1:17" s="12" customFormat="1" x14ac:dyDescent="0.25">
      <c r="A101" s="51"/>
      <c r="B101" s="51"/>
      <c r="C101" s="51"/>
      <c r="D101" s="293" t="s">
        <v>422</v>
      </c>
      <c r="E101" s="51"/>
      <c r="F101" s="308">
        <f t="shared" si="5"/>
        <v>0</v>
      </c>
      <c r="G101" s="308"/>
      <c r="H101" s="308"/>
      <c r="I101" s="308"/>
      <c r="J101" s="308"/>
      <c r="K101" s="308"/>
      <c r="L101" s="308"/>
      <c r="M101" s="308"/>
      <c r="N101" s="308"/>
      <c r="O101" s="308"/>
      <c r="P101" s="308"/>
      <c r="Q101" s="51"/>
    </row>
    <row r="102" spans="1:17" x14ac:dyDescent="0.25">
      <c r="A102" s="51">
        <v>19</v>
      </c>
      <c r="B102" s="51" t="s">
        <v>102</v>
      </c>
      <c r="C102" s="51" t="s">
        <v>163</v>
      </c>
      <c r="D102" s="293" t="s">
        <v>419</v>
      </c>
      <c r="E102" s="51">
        <v>2.6</v>
      </c>
      <c r="F102" s="51">
        <f t="shared" si="5"/>
        <v>2</v>
      </c>
      <c r="G102" s="51">
        <v>0</v>
      </c>
      <c r="H102" s="51">
        <v>0.8</v>
      </c>
      <c r="I102" s="51">
        <v>0.6</v>
      </c>
      <c r="J102" s="51">
        <v>0.6</v>
      </c>
      <c r="K102" s="51"/>
      <c r="L102" s="51"/>
      <c r="M102" s="51"/>
      <c r="N102" s="51"/>
      <c r="O102" s="51"/>
      <c r="P102" s="51"/>
      <c r="Q102" s="51">
        <f>E102-G102-H102-I102</f>
        <v>1.2000000000000002</v>
      </c>
    </row>
    <row r="103" spans="1:17" s="12" customFormat="1" x14ac:dyDescent="0.25">
      <c r="A103" s="51"/>
      <c r="B103" s="51"/>
      <c r="C103" s="51" t="s">
        <v>450</v>
      </c>
      <c r="D103" s="293" t="s">
        <v>420</v>
      </c>
      <c r="E103" s="308"/>
      <c r="F103" s="308">
        <f t="shared" si="5"/>
        <v>0.43</v>
      </c>
      <c r="G103" s="308">
        <v>0</v>
      </c>
      <c r="H103" s="308">
        <v>0.11</v>
      </c>
      <c r="I103" s="308">
        <v>0.06</v>
      </c>
      <c r="J103" s="308">
        <v>0.26</v>
      </c>
      <c r="K103" s="308"/>
      <c r="L103" s="308"/>
      <c r="M103" s="308"/>
      <c r="N103" s="308"/>
      <c r="O103" s="308"/>
      <c r="P103" s="308"/>
      <c r="Q103" s="51"/>
    </row>
    <row r="104" spans="1:17" s="12" customFormat="1" x14ac:dyDescent="0.25">
      <c r="A104" s="51"/>
      <c r="B104" s="51"/>
      <c r="C104" s="51"/>
      <c r="D104" s="293" t="s">
        <v>421</v>
      </c>
      <c r="E104" s="51">
        <v>2</v>
      </c>
      <c r="F104" s="51">
        <f t="shared" si="5"/>
        <v>0.60000000000000009</v>
      </c>
      <c r="G104" s="51"/>
      <c r="H104" s="51"/>
      <c r="I104" s="51"/>
      <c r="J104" s="51"/>
      <c r="K104" s="51">
        <v>0.4</v>
      </c>
      <c r="L104" s="51">
        <v>0.2</v>
      </c>
      <c r="M104" s="51"/>
      <c r="N104" s="51"/>
      <c r="O104" s="51"/>
      <c r="P104" s="51"/>
      <c r="Q104" s="51">
        <f>E104-G104-H104-I104</f>
        <v>2</v>
      </c>
    </row>
    <row r="105" spans="1:17" s="12" customFormat="1" x14ac:dyDescent="0.25">
      <c r="A105" s="51"/>
      <c r="B105" s="51"/>
      <c r="C105" s="51"/>
      <c r="D105" s="293" t="s">
        <v>422</v>
      </c>
      <c r="E105" s="51"/>
      <c r="F105" s="308">
        <f t="shared" si="5"/>
        <v>0</v>
      </c>
      <c r="G105" s="308"/>
      <c r="H105" s="308"/>
      <c r="I105" s="308"/>
      <c r="J105" s="308"/>
      <c r="K105" s="308"/>
      <c r="L105" s="308"/>
      <c r="M105" s="308"/>
      <c r="N105" s="308"/>
      <c r="O105" s="308"/>
      <c r="P105" s="308"/>
      <c r="Q105" s="51"/>
    </row>
    <row r="106" spans="1:17" x14ac:dyDescent="0.25">
      <c r="A106" s="51">
        <v>20</v>
      </c>
      <c r="B106" s="51" t="s">
        <v>109</v>
      </c>
      <c r="C106" s="51" t="s">
        <v>173</v>
      </c>
      <c r="D106" s="293" t="s">
        <v>419</v>
      </c>
      <c r="E106" s="51">
        <v>5</v>
      </c>
      <c r="F106" s="51">
        <f t="shared" si="5"/>
        <v>5</v>
      </c>
      <c r="G106" s="51">
        <v>0.4</v>
      </c>
      <c r="H106" s="51">
        <v>1</v>
      </c>
      <c r="I106" s="51">
        <v>1.3</v>
      </c>
      <c r="J106" s="51">
        <v>1</v>
      </c>
      <c r="K106" s="51">
        <v>0.8</v>
      </c>
      <c r="L106" s="51">
        <v>0.5</v>
      </c>
      <c r="M106" s="51"/>
      <c r="N106" s="51"/>
      <c r="O106" s="51"/>
      <c r="P106" s="51"/>
      <c r="Q106" s="51">
        <f>E106-G106-H106-I106</f>
        <v>2.2999999999999998</v>
      </c>
    </row>
    <row r="107" spans="1:17" s="12" customFormat="1" x14ac:dyDescent="0.25">
      <c r="A107" s="51"/>
      <c r="B107" s="51"/>
      <c r="C107" s="51" t="s">
        <v>451</v>
      </c>
      <c r="D107" s="293" t="s">
        <v>420</v>
      </c>
      <c r="E107" s="51"/>
      <c r="F107" s="308">
        <f t="shared" si="5"/>
        <v>3.45</v>
      </c>
      <c r="G107" s="308">
        <v>0.15</v>
      </c>
      <c r="H107" s="308">
        <v>1</v>
      </c>
      <c r="I107" s="308">
        <v>1.3</v>
      </c>
      <c r="J107" s="308">
        <v>1</v>
      </c>
      <c r="K107" s="308"/>
      <c r="L107" s="308"/>
      <c r="M107" s="308"/>
      <c r="N107" s="308"/>
      <c r="O107" s="308"/>
      <c r="P107" s="308"/>
      <c r="Q107" s="51"/>
    </row>
    <row r="108" spans="1:17" s="12" customFormat="1" x14ac:dyDescent="0.25">
      <c r="A108" s="51"/>
      <c r="B108" s="51"/>
      <c r="C108" s="51" t="s">
        <v>452</v>
      </c>
      <c r="D108" s="293" t="s">
        <v>421</v>
      </c>
      <c r="E108" s="51">
        <v>3</v>
      </c>
      <c r="F108" s="51">
        <f t="shared" si="5"/>
        <v>0</v>
      </c>
      <c r="G108" s="51"/>
      <c r="H108" s="51"/>
      <c r="I108" s="51"/>
      <c r="J108" s="51"/>
      <c r="K108" s="51"/>
      <c r="L108" s="51"/>
      <c r="M108" s="51"/>
      <c r="N108" s="51"/>
      <c r="O108" s="51"/>
      <c r="P108" s="51"/>
      <c r="Q108" s="51">
        <f>E108-G108-H108-I108</f>
        <v>3</v>
      </c>
    </row>
    <row r="109" spans="1:17" s="12" customFormat="1" x14ac:dyDescent="0.25">
      <c r="A109" s="51"/>
      <c r="B109" s="51"/>
      <c r="C109" s="51"/>
      <c r="D109" s="293" t="s">
        <v>422</v>
      </c>
      <c r="E109" s="51"/>
      <c r="F109" s="308">
        <f t="shared" si="5"/>
        <v>0</v>
      </c>
      <c r="G109" s="308"/>
      <c r="H109" s="308"/>
      <c r="I109" s="308"/>
      <c r="J109" s="308"/>
      <c r="K109" s="308"/>
      <c r="L109" s="308"/>
      <c r="M109" s="308"/>
      <c r="N109" s="308"/>
      <c r="O109" s="308"/>
      <c r="P109" s="308"/>
      <c r="Q109" s="51"/>
    </row>
    <row r="110" spans="1:17" x14ac:dyDescent="0.25">
      <c r="A110" s="51">
        <v>21</v>
      </c>
      <c r="B110" s="51" t="s">
        <v>119</v>
      </c>
      <c r="C110" s="51" t="s">
        <v>171</v>
      </c>
      <c r="D110" s="293" t="s">
        <v>419</v>
      </c>
      <c r="E110" s="51">
        <v>4.3</v>
      </c>
      <c r="F110" s="51">
        <f t="shared" si="5"/>
        <v>4.3</v>
      </c>
      <c r="G110" s="51">
        <v>0.25</v>
      </c>
      <c r="H110" s="51">
        <v>1.25</v>
      </c>
      <c r="I110" s="51">
        <v>1.5</v>
      </c>
      <c r="J110" s="51">
        <v>0.65</v>
      </c>
      <c r="K110" s="51">
        <v>0.65</v>
      </c>
      <c r="L110" s="51">
        <v>0</v>
      </c>
      <c r="M110" s="51"/>
      <c r="N110" s="51"/>
      <c r="O110" s="51"/>
      <c r="P110" s="51"/>
      <c r="Q110" s="51">
        <f>E110-G110-H110-I110</f>
        <v>1.2999999999999998</v>
      </c>
    </row>
    <row r="111" spans="1:17" x14ac:dyDescent="0.25">
      <c r="A111" s="51"/>
      <c r="B111" s="51"/>
      <c r="C111" s="51" t="s">
        <v>453</v>
      </c>
      <c r="D111" s="293" t="s">
        <v>420</v>
      </c>
      <c r="E111" s="51"/>
      <c r="F111" s="308">
        <f t="shared" si="5"/>
        <v>2.36</v>
      </c>
      <c r="G111" s="308">
        <v>0.1</v>
      </c>
      <c r="H111" s="308">
        <v>0.11</v>
      </c>
      <c r="I111" s="308">
        <v>1.5</v>
      </c>
      <c r="J111" s="308">
        <v>0.65</v>
      </c>
      <c r="K111" s="308"/>
      <c r="L111" s="308"/>
      <c r="M111" s="308"/>
      <c r="N111" s="308"/>
      <c r="O111" s="308"/>
      <c r="P111" s="308"/>
      <c r="Q111" s="51"/>
    </row>
    <row r="112" spans="1:17" x14ac:dyDescent="0.25">
      <c r="A112" s="51"/>
      <c r="B112" s="51"/>
      <c r="C112" s="51"/>
      <c r="D112" s="293" t="s">
        <v>421</v>
      </c>
      <c r="E112" s="51">
        <v>1.5</v>
      </c>
      <c r="F112" s="51">
        <f t="shared" si="5"/>
        <v>0</v>
      </c>
      <c r="G112" s="51"/>
      <c r="H112" s="51"/>
      <c r="I112" s="51"/>
      <c r="J112" s="51"/>
      <c r="K112" s="51"/>
      <c r="L112" s="51"/>
      <c r="M112" s="51"/>
      <c r="N112" s="51"/>
      <c r="O112" s="51"/>
      <c r="P112" s="51"/>
      <c r="Q112" s="51">
        <f>E112-G112-H112-I112</f>
        <v>1.5</v>
      </c>
    </row>
    <row r="113" spans="1:17" x14ac:dyDescent="0.25">
      <c r="A113" s="51"/>
      <c r="B113" s="51"/>
      <c r="C113" s="51"/>
      <c r="D113" s="293" t="s">
        <v>422</v>
      </c>
      <c r="E113" s="51"/>
      <c r="F113" s="308">
        <f t="shared" si="5"/>
        <v>0</v>
      </c>
      <c r="G113" s="308"/>
      <c r="H113" s="308"/>
      <c r="I113" s="308"/>
      <c r="J113" s="308"/>
      <c r="K113" s="308"/>
      <c r="L113" s="308"/>
      <c r="M113" s="308"/>
      <c r="N113" s="308"/>
      <c r="O113" s="308"/>
      <c r="P113" s="308"/>
      <c r="Q113" s="51"/>
    </row>
    <row r="115" spans="1:17" s="12" customFormat="1" x14ac:dyDescent="0.25">
      <c r="A115" s="324"/>
      <c r="B115" s="324"/>
      <c r="C115" s="321"/>
      <c r="D115" s="322"/>
      <c r="E115" s="322"/>
      <c r="F115" s="322"/>
      <c r="G115" s="322"/>
      <c r="H115" s="322"/>
      <c r="I115" s="322"/>
      <c r="J115" s="322"/>
      <c r="K115" s="322"/>
      <c r="L115" s="322"/>
      <c r="M115" s="322"/>
      <c r="N115" s="322"/>
      <c r="O115" s="322"/>
      <c r="P115" s="322"/>
    </row>
    <row r="116" spans="1:17" s="12" customFormat="1" x14ac:dyDescent="0.25">
      <c r="A116" s="51"/>
      <c r="B116" s="51"/>
      <c r="C116" s="311"/>
      <c r="D116" s="51"/>
      <c r="E116" s="323" t="s">
        <v>460</v>
      </c>
      <c r="F116" s="323" t="s">
        <v>461</v>
      </c>
      <c r="G116" s="323"/>
      <c r="H116" s="51"/>
      <c r="I116" s="51"/>
      <c r="J116" s="51"/>
      <c r="K116" s="51"/>
      <c r="L116" s="51"/>
      <c r="M116" s="51"/>
      <c r="N116" s="51"/>
      <c r="O116" s="51"/>
      <c r="P116" s="51"/>
    </row>
    <row r="117" spans="1:17" s="12" customFormat="1" x14ac:dyDescent="0.25">
      <c r="A117" s="51"/>
      <c r="B117" s="51"/>
      <c r="C117" s="311" t="s">
        <v>457</v>
      </c>
      <c r="D117" s="51"/>
      <c r="E117" s="51">
        <f>SUM(E30,E34,E38,E42,E46,E50,E54,E58,E62,E66,E70,E74,E78,E82,E86,E90,E94,E98,E102,E106,E110)</f>
        <v>62</v>
      </c>
      <c r="F117" s="51">
        <f>SUM(F31,F35,F39,F43,F47,F51,F59,F63,F67,F71,F75,F79,F83,F87,F91,F95,F99,F103,F107,F111)</f>
        <v>31.609999999999996</v>
      </c>
      <c r="G117" s="51">
        <f>SUM(G31,G35,G39,G43,G47,G51,G59,G63,G67,G71,G75,G79,G83,G87,G91,G95,G99,G103,G107,G111)</f>
        <v>1.6500000000000001</v>
      </c>
      <c r="H117" s="51">
        <f t="shared" ref="H117:P117" si="6">SUM(H31,H35,H39,H43,H47,H51,H55,H59,H63,H67,H71,H75,H79,H83,H87,H91,H95,H99,H103,H107,H111)</f>
        <v>8.36</v>
      </c>
      <c r="I117" s="51">
        <f t="shared" si="6"/>
        <v>11.860000000000001</v>
      </c>
      <c r="J117" s="51">
        <f t="shared" si="6"/>
        <v>9.84</v>
      </c>
      <c r="K117" s="51">
        <f t="shared" si="6"/>
        <v>0</v>
      </c>
      <c r="L117" s="51">
        <f t="shared" si="6"/>
        <v>0</v>
      </c>
      <c r="M117" s="51">
        <f t="shared" si="6"/>
        <v>0</v>
      </c>
      <c r="N117" s="51">
        <f t="shared" si="6"/>
        <v>0</v>
      </c>
      <c r="O117" s="51">
        <f t="shared" si="6"/>
        <v>0</v>
      </c>
      <c r="P117" s="51">
        <f t="shared" si="6"/>
        <v>0</v>
      </c>
    </row>
    <row r="118" spans="1:17" s="12" customFormat="1" x14ac:dyDescent="0.25">
      <c r="A118" s="51"/>
      <c r="B118" s="51"/>
      <c r="C118" s="311" t="s">
        <v>458</v>
      </c>
      <c r="D118" s="51"/>
      <c r="E118" s="51">
        <f>SUM(E32,E36,E40,E44,E48,E52,E56,E60,E64,E68,E72,E76,E80,E84,E88,E92,E96,E100,E104,E108,E112)</f>
        <v>59.6</v>
      </c>
      <c r="F118" s="51">
        <f t="shared" ref="F118:P118" si="7">SUM(F33,F37,F41,F45,F49,F53,F57,F61,F65,F69,F73,F77,F81,F85,F89,F93,F97,F101,F105,F109,F113)</f>
        <v>3.66</v>
      </c>
      <c r="G118" s="51">
        <f t="shared" si="7"/>
        <v>0</v>
      </c>
      <c r="H118" s="51">
        <f t="shared" si="7"/>
        <v>1.4200000000000002</v>
      </c>
      <c r="I118" s="51">
        <f t="shared" si="7"/>
        <v>1.04</v>
      </c>
      <c r="J118" s="51">
        <f t="shared" si="7"/>
        <v>1.2000000000000002</v>
      </c>
      <c r="K118" s="51">
        <f t="shared" si="7"/>
        <v>0</v>
      </c>
      <c r="L118" s="51">
        <f t="shared" si="7"/>
        <v>0</v>
      </c>
      <c r="M118" s="51">
        <f t="shared" si="7"/>
        <v>0</v>
      </c>
      <c r="N118" s="51">
        <f t="shared" si="7"/>
        <v>0</v>
      </c>
      <c r="O118" s="51">
        <f t="shared" si="7"/>
        <v>0</v>
      </c>
      <c r="P118" s="51">
        <f t="shared" si="7"/>
        <v>0</v>
      </c>
    </row>
    <row r="119" spans="1:17" x14ac:dyDescent="0.25">
      <c r="A119" s="51"/>
      <c r="B119" s="51"/>
      <c r="C119" s="311" t="s">
        <v>459</v>
      </c>
      <c r="D119" s="51"/>
      <c r="E119" s="51">
        <f>E117+E118</f>
        <v>121.6</v>
      </c>
      <c r="F119" s="51">
        <f>F117+F118</f>
        <v>35.269999999999996</v>
      </c>
      <c r="G119" s="51">
        <f t="shared" ref="G119:P119" si="8">G117+G118</f>
        <v>1.6500000000000001</v>
      </c>
      <c r="H119" s="51">
        <f t="shared" si="8"/>
        <v>9.7799999999999994</v>
      </c>
      <c r="I119" s="51">
        <f t="shared" si="8"/>
        <v>12.900000000000002</v>
      </c>
      <c r="J119" s="51">
        <f t="shared" si="8"/>
        <v>11.04</v>
      </c>
      <c r="K119" s="51">
        <f t="shared" si="8"/>
        <v>0</v>
      </c>
      <c r="L119" s="51">
        <f t="shared" si="8"/>
        <v>0</v>
      </c>
      <c r="M119" s="51">
        <f t="shared" si="8"/>
        <v>0</v>
      </c>
      <c r="N119" s="51">
        <f t="shared" si="8"/>
        <v>0</v>
      </c>
      <c r="O119" s="51">
        <f t="shared" si="8"/>
        <v>0</v>
      </c>
      <c r="P119" s="51">
        <f t="shared" si="8"/>
        <v>0</v>
      </c>
    </row>
    <row r="121" spans="1:17" ht="55.2" x14ac:dyDescent="0.25">
      <c r="A121" s="51"/>
      <c r="B121" s="51"/>
      <c r="C121" s="291" t="s">
        <v>456</v>
      </c>
      <c r="D121" s="291" t="s">
        <v>454</v>
      </c>
      <c r="E121" s="291"/>
      <c r="F121" s="291"/>
      <c r="G121" s="287" t="s">
        <v>266</v>
      </c>
      <c r="H121" s="288" t="s">
        <v>257</v>
      </c>
      <c r="I121" s="287" t="s">
        <v>268</v>
      </c>
      <c r="J121" s="288" t="s">
        <v>258</v>
      </c>
      <c r="K121" s="289" t="s">
        <v>259</v>
      </c>
      <c r="L121" s="289" t="s">
        <v>260</v>
      </c>
      <c r="M121" s="290" t="s">
        <v>261</v>
      </c>
      <c r="N121" s="290" t="s">
        <v>262</v>
      </c>
      <c r="O121" s="290" t="s">
        <v>263</v>
      </c>
      <c r="P121" s="290" t="s">
        <v>264</v>
      </c>
    </row>
    <row r="122" spans="1:17" x14ac:dyDescent="0.25">
      <c r="A122" s="51">
        <v>1</v>
      </c>
      <c r="B122" s="51" t="s">
        <v>2</v>
      </c>
      <c r="C122" s="51" t="s">
        <v>126</v>
      </c>
      <c r="D122" s="51"/>
      <c r="E122" s="51"/>
      <c r="F122" s="51"/>
      <c r="G122" s="51"/>
      <c r="H122" s="51">
        <v>1</v>
      </c>
      <c r="I122" s="51">
        <v>1</v>
      </c>
      <c r="J122" s="51">
        <v>1.7</v>
      </c>
      <c r="K122" s="51"/>
      <c r="L122" s="51"/>
      <c r="M122" s="51"/>
      <c r="N122" s="51"/>
      <c r="O122" s="51"/>
      <c r="P122" s="51"/>
    </row>
    <row r="123" spans="1:17" x14ac:dyDescent="0.25">
      <c r="A123" s="51">
        <v>2</v>
      </c>
      <c r="B123" s="51" t="s">
        <v>3</v>
      </c>
      <c r="C123" s="51" t="s">
        <v>128</v>
      </c>
      <c r="D123" s="51"/>
      <c r="E123" s="51"/>
      <c r="F123" s="51"/>
      <c r="G123" s="51"/>
      <c r="H123" s="51"/>
      <c r="I123" s="51">
        <v>0.33</v>
      </c>
      <c r="J123" s="51"/>
      <c r="K123" s="51"/>
      <c r="L123" s="51"/>
      <c r="M123" s="51"/>
      <c r="N123" s="51"/>
      <c r="O123" s="51"/>
      <c r="P123" s="51"/>
    </row>
    <row r="124" spans="1:17" x14ac:dyDescent="0.25">
      <c r="A124" s="51">
        <v>3</v>
      </c>
      <c r="B124" s="51" t="s">
        <v>5</v>
      </c>
      <c r="C124" s="51" t="s">
        <v>129</v>
      </c>
      <c r="D124" s="51"/>
      <c r="E124" s="51"/>
      <c r="F124" s="51"/>
      <c r="G124" s="51"/>
      <c r="H124" s="51">
        <v>1.6</v>
      </c>
      <c r="I124" s="51">
        <v>1.66</v>
      </c>
      <c r="J124" s="51">
        <v>0.5</v>
      </c>
      <c r="K124" s="51"/>
      <c r="L124" s="51"/>
      <c r="M124" s="51"/>
      <c r="N124" s="51"/>
      <c r="O124" s="51"/>
      <c r="P124" s="51"/>
    </row>
    <row r="125" spans="1:17" x14ac:dyDescent="0.25">
      <c r="A125" s="51">
        <v>4</v>
      </c>
      <c r="B125" s="51" t="s">
        <v>4</v>
      </c>
      <c r="C125" s="51" t="s">
        <v>130</v>
      </c>
      <c r="D125" s="51"/>
      <c r="E125" s="51"/>
      <c r="F125" s="51"/>
      <c r="G125" s="51"/>
      <c r="H125" s="51"/>
      <c r="I125" s="51">
        <v>1</v>
      </c>
      <c r="J125" s="51"/>
      <c r="K125" s="51"/>
      <c r="L125" s="51"/>
      <c r="M125" s="51"/>
      <c r="N125" s="51"/>
      <c r="O125" s="51"/>
      <c r="P125" s="51"/>
    </row>
    <row r="126" spans="1:17" x14ac:dyDescent="0.25">
      <c r="A126" s="51">
        <v>5</v>
      </c>
      <c r="B126" s="51" t="s">
        <v>6</v>
      </c>
      <c r="C126" s="51" t="s">
        <v>131</v>
      </c>
      <c r="D126" s="51"/>
      <c r="E126" s="51"/>
      <c r="F126" s="51"/>
      <c r="G126" s="51"/>
      <c r="H126" s="51">
        <v>0.5</v>
      </c>
      <c r="I126" s="51">
        <v>1</v>
      </c>
      <c r="J126" s="51">
        <v>0.5</v>
      </c>
      <c r="K126" s="51"/>
      <c r="L126" s="51"/>
      <c r="M126" s="51"/>
      <c r="N126" s="51"/>
      <c r="O126" s="51"/>
      <c r="P126" s="51"/>
    </row>
    <row r="127" spans="1:17" x14ac:dyDescent="0.25">
      <c r="A127" s="51">
        <v>6</v>
      </c>
      <c r="B127" s="51" t="s">
        <v>11</v>
      </c>
      <c r="C127" s="51" t="s">
        <v>132</v>
      </c>
      <c r="D127" s="51"/>
      <c r="E127" s="51"/>
      <c r="F127" s="51"/>
      <c r="G127" s="51"/>
      <c r="H127" s="51">
        <v>1.1000000000000001</v>
      </c>
      <c r="I127" s="51">
        <v>1.66</v>
      </c>
      <c r="J127" s="51">
        <v>1</v>
      </c>
      <c r="K127" s="51"/>
      <c r="L127" s="51"/>
      <c r="M127" s="51"/>
      <c r="N127" s="51"/>
      <c r="O127" s="51"/>
      <c r="P127" s="51"/>
    </row>
    <row r="128" spans="1:17" x14ac:dyDescent="0.25">
      <c r="A128" s="51">
        <v>7</v>
      </c>
      <c r="B128" s="51" t="s">
        <v>8</v>
      </c>
      <c r="C128" s="51" t="s">
        <v>133</v>
      </c>
      <c r="D128" s="51"/>
      <c r="E128" s="51"/>
      <c r="F128" s="51"/>
      <c r="G128" s="51"/>
      <c r="H128" s="51"/>
      <c r="I128" s="51"/>
      <c r="J128" s="51"/>
      <c r="K128" s="51"/>
      <c r="L128" s="51"/>
      <c r="M128" s="51"/>
      <c r="N128" s="51"/>
      <c r="O128" s="51"/>
      <c r="P128" s="51"/>
    </row>
    <row r="129" spans="1:17" x14ac:dyDescent="0.25">
      <c r="A129" s="51">
        <v>8</v>
      </c>
      <c r="B129" s="51" t="s">
        <v>7</v>
      </c>
      <c r="C129" s="51" t="s">
        <v>134</v>
      </c>
      <c r="D129" s="51"/>
      <c r="E129" s="51"/>
      <c r="F129" s="51"/>
      <c r="G129" s="51"/>
      <c r="H129" s="51"/>
      <c r="I129" s="51"/>
      <c r="J129" s="51"/>
      <c r="K129" s="51"/>
      <c r="L129" s="51"/>
      <c r="M129" s="51"/>
      <c r="N129" s="51"/>
      <c r="O129" s="51"/>
      <c r="P129" s="51"/>
    </row>
    <row r="130" spans="1:17" x14ac:dyDescent="0.25">
      <c r="A130" s="51">
        <v>9</v>
      </c>
      <c r="B130" s="51" t="s">
        <v>9</v>
      </c>
      <c r="C130" s="51" t="s">
        <v>135</v>
      </c>
      <c r="D130" s="51"/>
      <c r="E130" s="51"/>
      <c r="F130" s="51"/>
      <c r="G130" s="51"/>
      <c r="H130" s="51"/>
      <c r="I130" s="51"/>
      <c r="J130" s="51"/>
      <c r="K130" s="51"/>
      <c r="L130" s="51"/>
      <c r="M130" s="51"/>
      <c r="N130" s="51"/>
      <c r="O130" s="51"/>
      <c r="P130" s="51"/>
    </row>
    <row r="131" spans="1:17" x14ac:dyDescent="0.25">
      <c r="A131" s="51">
        <v>10</v>
      </c>
      <c r="B131" s="51" t="s">
        <v>64</v>
      </c>
      <c r="C131" s="51" t="s">
        <v>136</v>
      </c>
      <c r="D131" s="51"/>
      <c r="E131" s="51"/>
      <c r="F131" s="51"/>
      <c r="G131" s="51"/>
      <c r="H131" s="51"/>
      <c r="I131" s="51"/>
      <c r="J131" s="51"/>
      <c r="K131" s="51"/>
      <c r="L131" s="51"/>
      <c r="M131" s="51"/>
      <c r="N131" s="51"/>
      <c r="O131" s="51"/>
      <c r="P131" s="51"/>
    </row>
    <row r="132" spans="1:17" x14ac:dyDescent="0.25">
      <c r="A132" s="51">
        <v>11</v>
      </c>
      <c r="B132" s="51" t="s">
        <v>418</v>
      </c>
      <c r="C132" s="51" t="s">
        <v>147</v>
      </c>
      <c r="D132" s="51"/>
      <c r="E132" s="51"/>
      <c r="F132" s="51"/>
      <c r="G132" s="51"/>
      <c r="H132" s="51"/>
      <c r="I132" s="51"/>
      <c r="J132" s="51"/>
      <c r="K132" s="51"/>
      <c r="L132" s="51"/>
      <c r="M132" s="51"/>
      <c r="N132" s="51"/>
      <c r="O132" s="51"/>
      <c r="P132" s="51"/>
    </row>
    <row r="133" spans="1:17" x14ac:dyDescent="0.25">
      <c r="A133" s="51">
        <v>12</v>
      </c>
      <c r="B133" s="51" t="s">
        <v>72</v>
      </c>
      <c r="C133" s="51" t="s">
        <v>149</v>
      </c>
      <c r="D133" s="51"/>
      <c r="E133" s="51"/>
      <c r="F133" s="51"/>
      <c r="G133" s="51"/>
      <c r="H133" s="51"/>
      <c r="I133" s="51"/>
      <c r="J133" s="51">
        <v>0.3</v>
      </c>
      <c r="K133" s="51"/>
      <c r="L133" s="51"/>
      <c r="M133" s="51"/>
      <c r="N133" s="51"/>
      <c r="O133" s="51"/>
      <c r="P133" s="51"/>
    </row>
    <row r="134" spans="1:17" x14ac:dyDescent="0.25">
      <c r="A134" s="51">
        <v>13</v>
      </c>
      <c r="B134" s="51" t="s">
        <v>77</v>
      </c>
      <c r="C134" s="51" t="s">
        <v>152</v>
      </c>
      <c r="D134" s="51"/>
      <c r="E134" s="51"/>
      <c r="F134" s="51"/>
      <c r="G134" s="51"/>
      <c r="H134" s="51"/>
      <c r="I134" s="51"/>
      <c r="J134" s="51"/>
      <c r="K134" s="51"/>
      <c r="L134" s="51"/>
      <c r="M134" s="51"/>
      <c r="N134" s="51"/>
      <c r="O134" s="51"/>
      <c r="P134" s="51"/>
    </row>
    <row r="135" spans="1:17" x14ac:dyDescent="0.25">
      <c r="A135" s="51">
        <v>14</v>
      </c>
      <c r="B135" s="51" t="s">
        <v>84</v>
      </c>
      <c r="C135" s="51" t="s">
        <v>155</v>
      </c>
      <c r="D135" s="51"/>
      <c r="E135" s="51"/>
      <c r="F135" s="51"/>
      <c r="G135" s="51"/>
      <c r="H135" s="51"/>
      <c r="I135" s="51"/>
      <c r="J135" s="51"/>
      <c r="K135" s="51"/>
      <c r="L135" s="51"/>
      <c r="M135" s="51"/>
      <c r="N135" s="51"/>
      <c r="O135" s="51"/>
      <c r="P135" s="51"/>
    </row>
    <row r="136" spans="1:17" x14ac:dyDescent="0.25">
      <c r="A136" s="51">
        <v>15</v>
      </c>
      <c r="B136" s="51" t="s">
        <v>10</v>
      </c>
      <c r="C136" s="51" t="s">
        <v>159</v>
      </c>
      <c r="D136" s="51"/>
      <c r="E136" s="51"/>
      <c r="F136" s="51"/>
      <c r="G136" s="51"/>
      <c r="H136" s="51"/>
      <c r="I136" s="51"/>
      <c r="J136" s="51"/>
      <c r="K136" s="51"/>
      <c r="L136" s="51"/>
      <c r="M136" s="51"/>
      <c r="N136" s="51"/>
      <c r="O136" s="51"/>
      <c r="P136" s="51"/>
    </row>
    <row r="137" spans="1:17" x14ac:dyDescent="0.25">
      <c r="A137" s="51">
        <v>16</v>
      </c>
      <c r="B137" s="51" t="s">
        <v>12</v>
      </c>
      <c r="C137" s="51" t="s">
        <v>160</v>
      </c>
      <c r="D137" s="51"/>
      <c r="E137" s="51"/>
      <c r="F137" s="51"/>
      <c r="G137" s="51"/>
      <c r="H137" s="51"/>
      <c r="I137" s="51"/>
      <c r="J137" s="51"/>
      <c r="K137" s="51"/>
      <c r="L137" s="51"/>
      <c r="M137" s="51"/>
      <c r="N137" s="51"/>
      <c r="O137" s="51"/>
      <c r="P137" s="51"/>
    </row>
    <row r="138" spans="1:17" x14ac:dyDescent="0.25">
      <c r="A138" s="51">
        <v>17</v>
      </c>
      <c r="B138" s="51" t="s">
        <v>96</v>
      </c>
      <c r="C138" s="51" t="s">
        <v>161</v>
      </c>
      <c r="D138" s="51"/>
      <c r="E138" s="51"/>
      <c r="F138" s="51"/>
      <c r="G138" s="51"/>
      <c r="H138" s="51"/>
      <c r="I138" s="51"/>
      <c r="J138" s="51"/>
      <c r="K138" s="51"/>
      <c r="L138" s="51"/>
      <c r="M138" s="51"/>
      <c r="N138" s="51"/>
      <c r="O138" s="51"/>
      <c r="P138" s="51"/>
    </row>
    <row r="139" spans="1:17" x14ac:dyDescent="0.25">
      <c r="A139" s="51">
        <v>18</v>
      </c>
      <c r="B139" s="51" t="s">
        <v>103</v>
      </c>
      <c r="C139" s="51" t="s">
        <v>162</v>
      </c>
      <c r="D139" s="51"/>
      <c r="E139" s="51"/>
      <c r="F139" s="51"/>
      <c r="G139" s="51"/>
      <c r="H139" s="51"/>
      <c r="I139" s="51"/>
      <c r="J139" s="51"/>
      <c r="K139" s="51"/>
      <c r="L139" s="51"/>
      <c r="M139" s="51"/>
      <c r="N139" s="51"/>
      <c r="O139" s="51"/>
      <c r="P139" s="51"/>
    </row>
    <row r="140" spans="1:17" x14ac:dyDescent="0.25">
      <c r="A140" s="51">
        <v>19</v>
      </c>
      <c r="B140" s="51" t="s">
        <v>102</v>
      </c>
      <c r="C140" s="51" t="s">
        <v>163</v>
      </c>
      <c r="D140" s="51"/>
      <c r="E140" s="51"/>
      <c r="F140" s="51"/>
      <c r="G140" s="51"/>
      <c r="H140" s="51"/>
      <c r="I140" s="51"/>
      <c r="J140" s="51"/>
      <c r="K140" s="51"/>
      <c r="L140" s="51"/>
      <c r="M140" s="51"/>
      <c r="N140" s="51"/>
      <c r="O140" s="51"/>
      <c r="P140" s="51"/>
    </row>
    <row r="141" spans="1:17" x14ac:dyDescent="0.25">
      <c r="A141" s="51">
        <v>20</v>
      </c>
      <c r="B141" s="51" t="s">
        <v>109</v>
      </c>
      <c r="C141" s="51" t="s">
        <v>173</v>
      </c>
      <c r="D141" s="51"/>
      <c r="E141" s="51"/>
      <c r="F141" s="51"/>
      <c r="G141" s="51"/>
      <c r="H141" s="51">
        <v>0.5</v>
      </c>
      <c r="I141" s="51">
        <v>1</v>
      </c>
      <c r="J141" s="51">
        <v>1</v>
      </c>
      <c r="K141" s="51"/>
      <c r="L141" s="51"/>
      <c r="M141" s="51"/>
      <c r="N141" s="51"/>
      <c r="O141" s="51"/>
      <c r="P141" s="51"/>
    </row>
    <row r="142" spans="1:17" x14ac:dyDescent="0.25">
      <c r="A142" s="51">
        <v>21</v>
      </c>
      <c r="B142" s="51" t="s">
        <v>119</v>
      </c>
      <c r="C142" s="51" t="s">
        <v>171</v>
      </c>
      <c r="D142" s="51"/>
      <c r="E142" s="51"/>
      <c r="F142" s="51"/>
      <c r="G142" s="51"/>
      <c r="H142" s="51">
        <v>0.5</v>
      </c>
      <c r="I142" s="51">
        <v>1</v>
      </c>
      <c r="J142" s="51"/>
      <c r="K142" s="51"/>
      <c r="L142" s="51"/>
      <c r="M142" s="51"/>
      <c r="N142" s="51"/>
      <c r="O142" s="51"/>
      <c r="P142" s="51"/>
    </row>
    <row r="144" spans="1:17" ht="55.2" x14ac:dyDescent="0.25">
      <c r="C144" s="313" t="s">
        <v>476</v>
      </c>
      <c r="D144" s="313"/>
      <c r="E144" s="314" t="s">
        <v>417</v>
      </c>
      <c r="F144" s="314"/>
      <c r="G144" s="315" t="s">
        <v>266</v>
      </c>
      <c r="H144" s="316" t="s">
        <v>257</v>
      </c>
      <c r="I144" s="315" t="s">
        <v>268</v>
      </c>
      <c r="J144" s="316" t="s">
        <v>258</v>
      </c>
      <c r="K144" s="317" t="s">
        <v>259</v>
      </c>
      <c r="L144" s="317" t="s">
        <v>260</v>
      </c>
      <c r="M144" s="318" t="s">
        <v>261</v>
      </c>
      <c r="N144" s="318" t="s">
        <v>262</v>
      </c>
      <c r="O144" s="318" t="s">
        <v>263</v>
      </c>
      <c r="P144" s="319" t="s">
        <v>264</v>
      </c>
      <c r="Q144" s="312" t="s">
        <v>462</v>
      </c>
    </row>
    <row r="145" spans="1:17" x14ac:dyDescent="0.25">
      <c r="A145" s="51">
        <v>1</v>
      </c>
      <c r="B145" s="51" t="s">
        <v>463</v>
      </c>
      <c r="C145" s="51" t="s">
        <v>464</v>
      </c>
      <c r="D145" s="293" t="s">
        <v>419</v>
      </c>
      <c r="E145" s="51">
        <v>3</v>
      </c>
      <c r="F145" s="51"/>
      <c r="G145" s="51"/>
      <c r="H145" s="51"/>
      <c r="I145" s="51"/>
      <c r="J145" s="51"/>
      <c r="K145" s="51"/>
      <c r="L145" s="51"/>
      <c r="M145" s="51"/>
      <c r="N145" s="51"/>
      <c r="O145" s="51"/>
      <c r="P145" s="51"/>
      <c r="Q145" s="51"/>
    </row>
    <row r="146" spans="1:17" x14ac:dyDescent="0.25">
      <c r="A146" s="51"/>
      <c r="B146" s="51"/>
      <c r="C146" s="51" t="s">
        <v>477</v>
      </c>
      <c r="D146" s="293" t="s">
        <v>420</v>
      </c>
      <c r="E146" s="51"/>
      <c r="F146" s="51"/>
      <c r="G146" s="51"/>
      <c r="H146" s="51"/>
      <c r="I146" s="51"/>
      <c r="J146" s="51"/>
      <c r="K146" s="51"/>
      <c r="L146" s="51"/>
      <c r="M146" s="51"/>
      <c r="N146" s="51"/>
      <c r="O146" s="51"/>
      <c r="P146" s="51"/>
      <c r="Q146" s="51"/>
    </row>
    <row r="147" spans="1:17" x14ac:dyDescent="0.25">
      <c r="A147" s="51"/>
      <c r="B147" s="51"/>
      <c r="C147" s="51"/>
      <c r="D147" s="293" t="s">
        <v>421</v>
      </c>
      <c r="E147" s="51">
        <v>3</v>
      </c>
      <c r="F147" s="51"/>
      <c r="G147" s="51"/>
      <c r="H147" s="51"/>
      <c r="I147" s="51"/>
      <c r="J147" s="51"/>
      <c r="K147" s="51"/>
      <c r="L147" s="51"/>
      <c r="M147" s="51"/>
      <c r="N147" s="51"/>
      <c r="O147" s="51"/>
      <c r="P147" s="51"/>
      <c r="Q147" s="51"/>
    </row>
    <row r="148" spans="1:17" x14ac:dyDescent="0.25">
      <c r="A148" s="51"/>
      <c r="B148" s="51"/>
      <c r="C148" s="51"/>
      <c r="D148" s="293" t="s">
        <v>422</v>
      </c>
      <c r="E148" s="51"/>
      <c r="F148" s="51"/>
      <c r="G148" s="51"/>
      <c r="H148" s="51"/>
      <c r="I148" s="51"/>
      <c r="J148" s="51"/>
      <c r="K148" s="51"/>
      <c r="L148" s="51"/>
      <c r="M148" s="51"/>
      <c r="N148" s="51"/>
      <c r="O148" s="51"/>
      <c r="P148" s="51"/>
      <c r="Q148" s="51"/>
    </row>
    <row r="149" spans="1:17" x14ac:dyDescent="0.25">
      <c r="A149" s="51">
        <v>2</v>
      </c>
      <c r="B149" s="51" t="s">
        <v>465</v>
      </c>
      <c r="C149" s="51" t="s">
        <v>466</v>
      </c>
      <c r="D149" s="293" t="s">
        <v>419</v>
      </c>
      <c r="E149" s="51">
        <v>6</v>
      </c>
      <c r="F149" s="51"/>
      <c r="G149" s="51"/>
      <c r="H149" s="51"/>
      <c r="I149" s="51"/>
      <c r="J149" s="51"/>
      <c r="K149" s="51"/>
      <c r="L149" s="51"/>
      <c r="M149" s="51"/>
      <c r="N149" s="51"/>
      <c r="O149" s="51"/>
      <c r="P149" s="51"/>
      <c r="Q149" s="51"/>
    </row>
    <row r="150" spans="1:17" x14ac:dyDescent="0.25">
      <c r="A150" s="51"/>
      <c r="B150" s="51"/>
      <c r="C150" s="51" t="s">
        <v>478</v>
      </c>
      <c r="D150" s="293" t="s">
        <v>420</v>
      </c>
      <c r="E150" s="51"/>
      <c r="F150" s="51"/>
      <c r="G150" s="51"/>
      <c r="H150" s="51"/>
      <c r="I150" s="51"/>
      <c r="J150" s="51"/>
      <c r="K150" s="51"/>
      <c r="L150" s="51"/>
      <c r="M150" s="51"/>
      <c r="N150" s="51"/>
      <c r="O150" s="51"/>
      <c r="P150" s="51"/>
      <c r="Q150" s="51"/>
    </row>
    <row r="151" spans="1:17" x14ac:dyDescent="0.25">
      <c r="A151" s="51"/>
      <c r="B151" s="51"/>
      <c r="C151" s="51"/>
      <c r="D151" s="293" t="s">
        <v>421</v>
      </c>
      <c r="E151" s="51">
        <v>6</v>
      </c>
      <c r="F151" s="51"/>
      <c r="G151" s="51"/>
      <c r="H151" s="51"/>
      <c r="I151" s="51"/>
      <c r="J151" s="51"/>
      <c r="K151" s="51"/>
      <c r="L151" s="51"/>
      <c r="M151" s="51"/>
      <c r="N151" s="51"/>
      <c r="O151" s="51"/>
      <c r="P151" s="51"/>
      <c r="Q151" s="51"/>
    </row>
    <row r="152" spans="1:17" x14ac:dyDescent="0.25">
      <c r="A152" s="51"/>
      <c r="B152" s="51"/>
      <c r="C152" s="51"/>
      <c r="D152" s="293" t="s">
        <v>422</v>
      </c>
      <c r="E152" s="51"/>
      <c r="F152" s="51"/>
      <c r="G152" s="51"/>
      <c r="H152" s="51"/>
      <c r="I152" s="51"/>
      <c r="J152" s="51"/>
      <c r="K152" s="51"/>
      <c r="L152" s="51"/>
      <c r="M152" s="51"/>
      <c r="N152" s="51"/>
      <c r="O152" s="51"/>
      <c r="P152" s="51"/>
      <c r="Q152" s="51"/>
    </row>
    <row r="153" spans="1:17" x14ac:dyDescent="0.25">
      <c r="A153" s="51">
        <v>3</v>
      </c>
      <c r="B153" s="51" t="s">
        <v>467</v>
      </c>
      <c r="C153" s="51" t="s">
        <v>468</v>
      </c>
      <c r="D153" s="293" t="s">
        <v>419</v>
      </c>
      <c r="E153" s="51">
        <v>5</v>
      </c>
      <c r="F153" s="51"/>
      <c r="G153" s="51"/>
      <c r="H153" s="51"/>
      <c r="I153" s="51"/>
      <c r="J153" s="51"/>
      <c r="K153" s="51"/>
      <c r="L153" s="51"/>
      <c r="M153" s="51"/>
      <c r="N153" s="51"/>
      <c r="O153" s="51"/>
      <c r="P153" s="51"/>
      <c r="Q153" s="51"/>
    </row>
    <row r="154" spans="1:17" x14ac:dyDescent="0.25">
      <c r="A154" s="51"/>
      <c r="B154" s="51"/>
      <c r="C154" s="51" t="s">
        <v>479</v>
      </c>
      <c r="D154" s="293" t="s">
        <v>420</v>
      </c>
      <c r="E154" s="51"/>
      <c r="F154" s="51"/>
      <c r="G154" s="51"/>
      <c r="H154" s="51"/>
      <c r="I154" s="51"/>
      <c r="J154" s="51"/>
      <c r="K154" s="51"/>
      <c r="L154" s="51"/>
      <c r="M154" s="51"/>
      <c r="N154" s="51"/>
      <c r="O154" s="51"/>
      <c r="P154" s="51"/>
      <c r="Q154" s="51"/>
    </row>
    <row r="155" spans="1:17" x14ac:dyDescent="0.25">
      <c r="A155" s="51"/>
      <c r="B155" s="51"/>
      <c r="C155" s="51"/>
      <c r="D155" s="293" t="s">
        <v>421</v>
      </c>
      <c r="E155" s="51">
        <v>3</v>
      </c>
      <c r="F155" s="51"/>
      <c r="G155" s="51"/>
      <c r="H155" s="51"/>
      <c r="I155" s="51"/>
      <c r="J155" s="51"/>
      <c r="K155" s="51"/>
      <c r="L155" s="51"/>
      <c r="M155" s="51"/>
      <c r="N155" s="51"/>
      <c r="O155" s="51"/>
      <c r="P155" s="51"/>
      <c r="Q155" s="51"/>
    </row>
    <row r="156" spans="1:17" x14ac:dyDescent="0.25">
      <c r="A156" s="51"/>
      <c r="B156" s="51"/>
      <c r="C156" s="51"/>
      <c r="D156" s="293" t="s">
        <v>422</v>
      </c>
      <c r="E156" s="51"/>
      <c r="F156" s="51"/>
      <c r="G156" s="51"/>
      <c r="H156" s="51"/>
      <c r="I156" s="51"/>
      <c r="J156" s="51"/>
      <c r="K156" s="51"/>
      <c r="L156" s="51"/>
      <c r="M156" s="51"/>
      <c r="N156" s="51"/>
      <c r="O156" s="51"/>
      <c r="P156" s="51"/>
      <c r="Q156" s="51"/>
    </row>
    <row r="157" spans="1:17" x14ac:dyDescent="0.25">
      <c r="A157" s="51">
        <v>4</v>
      </c>
      <c r="B157" s="51" t="s">
        <v>469</v>
      </c>
      <c r="C157" s="51" t="s">
        <v>470</v>
      </c>
      <c r="D157" s="293" t="s">
        <v>419</v>
      </c>
      <c r="E157" s="51">
        <v>0</v>
      </c>
      <c r="F157" s="51"/>
      <c r="G157" s="51"/>
      <c r="H157" s="51"/>
      <c r="I157" s="51"/>
      <c r="J157" s="51"/>
      <c r="K157" s="51"/>
      <c r="L157" s="51"/>
      <c r="M157" s="51"/>
      <c r="N157" s="51"/>
      <c r="O157" s="51"/>
      <c r="P157" s="51"/>
      <c r="Q157" s="51"/>
    </row>
    <row r="158" spans="1:17" x14ac:dyDescent="0.25">
      <c r="A158" s="51"/>
      <c r="B158" s="51"/>
      <c r="C158" s="51" t="s">
        <v>480</v>
      </c>
      <c r="D158" s="293" t="s">
        <v>420</v>
      </c>
      <c r="E158" s="51"/>
      <c r="F158" s="51"/>
      <c r="G158" s="51"/>
      <c r="H158" s="51"/>
      <c r="I158" s="51"/>
      <c r="J158" s="51"/>
      <c r="K158" s="51"/>
      <c r="L158" s="51"/>
      <c r="M158" s="51"/>
      <c r="N158" s="51"/>
      <c r="O158" s="51"/>
      <c r="P158" s="51"/>
      <c r="Q158" s="51"/>
    </row>
    <row r="159" spans="1:17" x14ac:dyDescent="0.25">
      <c r="A159" s="51"/>
      <c r="B159" s="51"/>
      <c r="C159" s="51"/>
      <c r="D159" s="293" t="s">
        <v>421</v>
      </c>
      <c r="E159" s="51">
        <v>4</v>
      </c>
      <c r="F159" s="51"/>
      <c r="G159" s="51"/>
      <c r="H159" s="51"/>
      <c r="I159" s="51"/>
      <c r="J159" s="51"/>
      <c r="K159" s="51"/>
      <c r="L159" s="51"/>
      <c r="M159" s="51"/>
      <c r="N159" s="51"/>
      <c r="O159" s="51"/>
      <c r="P159" s="51"/>
      <c r="Q159" s="51"/>
    </row>
    <row r="160" spans="1:17" x14ac:dyDescent="0.25">
      <c r="A160" s="51"/>
      <c r="B160" s="51"/>
      <c r="C160" s="51"/>
      <c r="D160" s="293" t="s">
        <v>422</v>
      </c>
      <c r="E160" s="51"/>
      <c r="F160" s="51"/>
      <c r="G160" s="51"/>
      <c r="H160" s="51"/>
      <c r="I160" s="51"/>
      <c r="J160" s="51"/>
      <c r="K160" s="51"/>
      <c r="L160" s="51"/>
      <c r="M160" s="51"/>
      <c r="N160" s="51"/>
      <c r="O160" s="51"/>
      <c r="P160" s="51"/>
      <c r="Q160" s="51"/>
    </row>
    <row r="161" spans="1:17" x14ac:dyDescent="0.25">
      <c r="A161" s="51">
        <v>5</v>
      </c>
      <c r="B161" s="51" t="s">
        <v>471</v>
      </c>
      <c r="C161" s="51" t="s">
        <v>472</v>
      </c>
      <c r="D161" s="293" t="s">
        <v>419</v>
      </c>
      <c r="E161" s="51">
        <v>0</v>
      </c>
      <c r="F161" s="51"/>
      <c r="G161" s="51"/>
      <c r="H161" s="51"/>
      <c r="I161" s="51"/>
      <c r="J161" s="51"/>
      <c r="K161" s="51"/>
      <c r="L161" s="51"/>
      <c r="M161" s="51"/>
      <c r="N161" s="51"/>
      <c r="O161" s="51"/>
      <c r="P161" s="51"/>
      <c r="Q161" s="51"/>
    </row>
    <row r="162" spans="1:17" x14ac:dyDescent="0.25">
      <c r="A162" s="51"/>
      <c r="B162" s="51"/>
      <c r="C162" s="51" t="s">
        <v>481</v>
      </c>
      <c r="D162" s="293" t="s">
        <v>420</v>
      </c>
      <c r="E162" s="51"/>
      <c r="F162" s="51"/>
      <c r="G162" s="51"/>
      <c r="H162" s="51"/>
      <c r="I162" s="51"/>
      <c r="J162" s="51"/>
      <c r="K162" s="51"/>
      <c r="L162" s="51"/>
      <c r="M162" s="51"/>
      <c r="N162" s="51"/>
      <c r="O162" s="51"/>
      <c r="P162" s="51"/>
      <c r="Q162" s="51"/>
    </row>
    <row r="163" spans="1:17" x14ac:dyDescent="0.25">
      <c r="A163" s="51"/>
      <c r="B163" s="51"/>
      <c r="C163" s="51"/>
      <c r="D163" s="293" t="s">
        <v>421</v>
      </c>
      <c r="E163" s="51">
        <v>3</v>
      </c>
      <c r="F163" s="51"/>
      <c r="G163" s="51"/>
      <c r="H163" s="51"/>
      <c r="I163" s="51"/>
      <c r="J163" s="51"/>
      <c r="K163" s="51"/>
      <c r="L163" s="51"/>
      <c r="M163" s="51"/>
      <c r="N163" s="51"/>
      <c r="O163" s="51"/>
      <c r="P163" s="51"/>
      <c r="Q163" s="51"/>
    </row>
    <row r="164" spans="1:17" x14ac:dyDescent="0.25">
      <c r="A164" s="51"/>
      <c r="B164" s="51"/>
      <c r="C164" s="51"/>
      <c r="D164" s="293" t="s">
        <v>422</v>
      </c>
      <c r="E164" s="51"/>
      <c r="F164" s="51"/>
      <c r="G164" s="51"/>
      <c r="H164" s="51"/>
      <c r="I164" s="51"/>
      <c r="J164" s="51"/>
      <c r="K164" s="51"/>
      <c r="L164" s="51"/>
      <c r="M164" s="51"/>
      <c r="N164" s="51"/>
      <c r="O164" s="51"/>
      <c r="P164" s="51"/>
      <c r="Q164" s="51"/>
    </row>
    <row r="165" spans="1:17" x14ac:dyDescent="0.25">
      <c r="A165" s="51">
        <v>6</v>
      </c>
      <c r="B165" s="51" t="s">
        <v>473</v>
      </c>
      <c r="C165" s="51" t="s">
        <v>377</v>
      </c>
      <c r="D165" s="293" t="s">
        <v>419</v>
      </c>
      <c r="E165" s="51">
        <v>0</v>
      </c>
      <c r="F165" s="51"/>
      <c r="G165" s="51"/>
      <c r="H165" s="51"/>
      <c r="I165" s="51"/>
      <c r="J165" s="51"/>
      <c r="K165" s="51"/>
      <c r="L165" s="51"/>
      <c r="M165" s="51"/>
      <c r="N165" s="51"/>
      <c r="O165" s="51"/>
      <c r="P165" s="51"/>
      <c r="Q165" s="51"/>
    </row>
    <row r="166" spans="1:17" x14ac:dyDescent="0.25">
      <c r="A166" s="51"/>
      <c r="B166" s="51"/>
      <c r="C166" s="51" t="s">
        <v>482</v>
      </c>
      <c r="D166" s="293" t="s">
        <v>420</v>
      </c>
      <c r="E166" s="51"/>
      <c r="F166" s="51"/>
      <c r="G166" s="51"/>
      <c r="H166" s="51"/>
      <c r="I166" s="51"/>
      <c r="J166" s="51"/>
      <c r="K166" s="51"/>
      <c r="L166" s="51"/>
      <c r="M166" s="51"/>
      <c r="N166" s="51"/>
      <c r="O166" s="51"/>
      <c r="P166" s="51"/>
      <c r="Q166" s="51"/>
    </row>
    <row r="167" spans="1:17" x14ac:dyDescent="0.25">
      <c r="A167" s="51"/>
      <c r="B167" s="51"/>
      <c r="C167" s="51"/>
      <c r="D167" s="293" t="s">
        <v>421</v>
      </c>
      <c r="E167" s="51">
        <v>1</v>
      </c>
      <c r="F167" s="51"/>
      <c r="G167" s="51"/>
      <c r="H167" s="51"/>
      <c r="I167" s="51"/>
      <c r="J167" s="51"/>
      <c r="K167" s="51"/>
      <c r="L167" s="51"/>
      <c r="M167" s="51"/>
      <c r="N167" s="51"/>
      <c r="O167" s="51"/>
      <c r="P167" s="51"/>
      <c r="Q167" s="51"/>
    </row>
    <row r="168" spans="1:17" x14ac:dyDescent="0.25">
      <c r="A168" s="51"/>
      <c r="B168" s="51"/>
      <c r="C168" s="51"/>
      <c r="D168" s="293" t="s">
        <v>422</v>
      </c>
      <c r="E168" s="51"/>
      <c r="F168" s="51"/>
      <c r="G168" s="51"/>
      <c r="H168" s="51"/>
      <c r="I168" s="51"/>
      <c r="J168" s="51"/>
      <c r="K168" s="51"/>
      <c r="L168" s="51"/>
      <c r="M168" s="51"/>
      <c r="N168" s="51"/>
      <c r="O168" s="51"/>
      <c r="P168" s="51"/>
      <c r="Q168" s="51"/>
    </row>
    <row r="169" spans="1:17" x14ac:dyDescent="0.25">
      <c r="A169" s="51">
        <v>7</v>
      </c>
      <c r="B169" s="51" t="s">
        <v>474</v>
      </c>
      <c r="C169" s="51" t="s">
        <v>381</v>
      </c>
      <c r="D169" s="293" t="s">
        <v>419</v>
      </c>
      <c r="E169" s="51">
        <v>5</v>
      </c>
      <c r="F169" s="51"/>
      <c r="G169" s="51"/>
      <c r="H169" s="51"/>
      <c r="I169" s="51"/>
      <c r="J169" s="51"/>
      <c r="K169" s="51"/>
      <c r="L169" s="51"/>
      <c r="M169" s="51"/>
      <c r="N169" s="51"/>
      <c r="O169" s="51"/>
      <c r="P169" s="51"/>
      <c r="Q169" s="51"/>
    </row>
    <row r="170" spans="1:17" x14ac:dyDescent="0.25">
      <c r="A170" s="51"/>
      <c r="B170" s="51"/>
      <c r="C170" s="51" t="s">
        <v>483</v>
      </c>
      <c r="D170" s="293" t="s">
        <v>420</v>
      </c>
      <c r="E170" s="51"/>
      <c r="F170" s="51"/>
      <c r="G170" s="51"/>
      <c r="H170" s="51"/>
      <c r="I170" s="51"/>
      <c r="J170" s="51"/>
      <c r="K170" s="51"/>
      <c r="L170" s="51"/>
      <c r="M170" s="51"/>
      <c r="N170" s="51"/>
      <c r="O170" s="51"/>
      <c r="P170" s="51"/>
      <c r="Q170" s="51"/>
    </row>
    <row r="171" spans="1:17" x14ac:dyDescent="0.25">
      <c r="A171" s="51"/>
      <c r="B171" s="51"/>
      <c r="C171" s="51"/>
      <c r="D171" s="293" t="s">
        <v>421</v>
      </c>
      <c r="E171" s="51">
        <v>3</v>
      </c>
      <c r="F171" s="51"/>
      <c r="G171" s="51"/>
      <c r="H171" s="51"/>
      <c r="I171" s="51"/>
      <c r="J171" s="51"/>
      <c r="K171" s="51"/>
      <c r="L171" s="51"/>
      <c r="M171" s="51"/>
      <c r="N171" s="51"/>
      <c r="O171" s="51"/>
      <c r="P171" s="51"/>
      <c r="Q171" s="51"/>
    </row>
    <row r="172" spans="1:17" x14ac:dyDescent="0.25">
      <c r="A172" s="51"/>
      <c r="B172" s="51"/>
      <c r="C172" s="51"/>
      <c r="D172" s="293" t="s">
        <v>422</v>
      </c>
      <c r="E172" s="51"/>
      <c r="F172" s="51"/>
      <c r="G172" s="51"/>
      <c r="H172" s="51"/>
      <c r="I172" s="51"/>
      <c r="J172" s="51"/>
      <c r="K172" s="51"/>
      <c r="L172" s="51"/>
      <c r="M172" s="51"/>
      <c r="N172" s="51"/>
      <c r="O172" s="51"/>
      <c r="P172" s="51"/>
      <c r="Q172" s="51"/>
    </row>
    <row r="173" spans="1:17" x14ac:dyDescent="0.25">
      <c r="A173" s="51">
        <v>8</v>
      </c>
      <c r="B173" s="51" t="s">
        <v>475</v>
      </c>
      <c r="C173" s="51" t="s">
        <v>385</v>
      </c>
      <c r="D173" s="293" t="s">
        <v>419</v>
      </c>
      <c r="E173" s="51">
        <v>0</v>
      </c>
      <c r="F173" s="51"/>
      <c r="G173" s="51"/>
      <c r="H173" s="51"/>
      <c r="I173" s="51"/>
      <c r="J173" s="51"/>
      <c r="K173" s="51"/>
      <c r="L173" s="51"/>
      <c r="M173" s="51"/>
      <c r="N173" s="51"/>
      <c r="O173" s="51"/>
      <c r="P173" s="51"/>
      <c r="Q173" s="51"/>
    </row>
    <row r="174" spans="1:17" x14ac:dyDescent="0.25">
      <c r="A174" s="51"/>
      <c r="B174" s="51"/>
      <c r="C174" s="51" t="s">
        <v>484</v>
      </c>
      <c r="D174" s="293" t="s">
        <v>420</v>
      </c>
      <c r="E174" s="51"/>
      <c r="F174" s="51"/>
      <c r="G174" s="51"/>
      <c r="H174" s="51"/>
      <c r="I174" s="51"/>
      <c r="J174" s="51"/>
      <c r="K174" s="51"/>
      <c r="L174" s="51"/>
      <c r="M174" s="51"/>
      <c r="N174" s="51"/>
      <c r="O174" s="51"/>
      <c r="P174" s="51"/>
      <c r="Q174" s="51"/>
    </row>
    <row r="175" spans="1:17" x14ac:dyDescent="0.25">
      <c r="A175" s="51"/>
      <c r="B175" s="51"/>
      <c r="C175" s="51"/>
      <c r="D175" s="293" t="s">
        <v>421</v>
      </c>
      <c r="E175" s="51">
        <v>6</v>
      </c>
      <c r="F175" s="51"/>
      <c r="G175" s="51"/>
      <c r="H175" s="51"/>
      <c r="I175" s="51"/>
      <c r="J175" s="51"/>
      <c r="K175" s="51"/>
      <c r="L175" s="51"/>
      <c r="M175" s="51"/>
      <c r="N175" s="51"/>
      <c r="O175" s="51"/>
      <c r="P175" s="51"/>
      <c r="Q175" s="51"/>
    </row>
    <row r="176" spans="1:17" x14ac:dyDescent="0.25">
      <c r="A176" s="51"/>
      <c r="B176" s="51"/>
      <c r="C176" s="51"/>
      <c r="D176" s="293" t="s">
        <v>422</v>
      </c>
      <c r="E176" s="51"/>
      <c r="F176" s="51"/>
      <c r="G176" s="51"/>
      <c r="H176" s="51"/>
      <c r="I176" s="51"/>
      <c r="J176" s="51"/>
      <c r="K176" s="51"/>
      <c r="L176" s="51"/>
      <c r="M176" s="51"/>
      <c r="N176" s="51"/>
      <c r="O176" s="51"/>
      <c r="P176" s="51"/>
      <c r="Q176" s="51"/>
    </row>
    <row r="177" spans="4:4" x14ac:dyDescent="0.25">
      <c r="D177" s="320"/>
    </row>
    <row r="178" spans="4:4" x14ac:dyDescent="0.25">
      <c r="D178" s="320"/>
    </row>
    <row r="179" spans="4:4" x14ac:dyDescent="0.25">
      <c r="D179" s="320"/>
    </row>
    <row r="180" spans="4:4" x14ac:dyDescent="0.25">
      <c r="D180" s="320"/>
    </row>
  </sheetData>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79D0-9D49-4042-A3DA-0938BBCDD862}">
  <dimension ref="A1:AE173"/>
  <sheetViews>
    <sheetView zoomScale="70" zoomScaleNormal="70" workbookViewId="0">
      <pane ySplit="17" topLeftCell="A131" activePane="bottomLeft" state="frozen"/>
      <selection pane="bottomLeft" activeCell="F132" sqref="F132"/>
    </sheetView>
  </sheetViews>
  <sheetFormatPr defaultColWidth="8.88671875" defaultRowHeight="13.8" outlineLevelRow="1" x14ac:dyDescent="0.25"/>
  <cols>
    <col min="1" max="1" width="8.88671875" style="12"/>
    <col min="2" max="2" width="10.44140625" style="12" customWidth="1"/>
    <col min="3" max="3" width="20.44140625" style="12" customWidth="1"/>
    <col min="4" max="4" width="70.44140625" style="43" customWidth="1"/>
    <col min="5" max="5" width="14.6640625" style="39" customWidth="1"/>
    <col min="6" max="6" width="14.44140625" style="12" customWidth="1"/>
    <col min="7" max="8" width="14.77734375" style="40" customWidth="1"/>
    <col min="9" max="9" width="14.44140625" style="12" customWidth="1"/>
    <col min="10" max="10" width="14.77734375" style="40" customWidth="1"/>
    <col min="11" max="21" width="17.44140625" style="41" customWidth="1"/>
    <col min="22" max="22" width="14.6640625" style="42" customWidth="1"/>
    <col min="23" max="23" width="14.44140625" style="41" customWidth="1"/>
    <col min="24" max="24" width="17.44140625" style="41" customWidth="1"/>
    <col min="25" max="25" width="13.33203125" style="12" customWidth="1"/>
    <col min="26" max="26" width="17.44140625" style="41" customWidth="1"/>
    <col min="27" max="27" width="16.44140625" style="43" customWidth="1"/>
    <col min="28" max="28" width="14.6640625" style="43" customWidth="1"/>
    <col min="29" max="29" width="12.33203125" style="12" customWidth="1"/>
    <col min="30" max="30" width="36.44140625" style="12" customWidth="1"/>
    <col min="31" max="16384" width="8.88671875" style="12"/>
  </cols>
  <sheetData>
    <row r="1" spans="3:22" x14ac:dyDescent="0.25">
      <c r="C1" s="15" t="s">
        <v>284</v>
      </c>
      <c r="D1" s="16"/>
      <c r="E1" s="16"/>
      <c r="F1" s="16"/>
      <c r="G1" s="17"/>
      <c r="H1" s="232"/>
      <c r="I1" s="13"/>
      <c r="J1" s="13"/>
      <c r="L1" s="12"/>
      <c r="M1" s="12"/>
      <c r="N1" s="12"/>
      <c r="O1" s="12"/>
      <c r="P1" s="12"/>
      <c r="Q1" s="12"/>
      <c r="R1" s="12"/>
      <c r="S1" s="12"/>
      <c r="T1" s="12"/>
      <c r="U1" s="12"/>
      <c r="V1" s="12"/>
    </row>
    <row r="2" spans="3:22" ht="14.4" thickBot="1" x14ac:dyDescent="0.3">
      <c r="C2" s="18" t="s">
        <v>285</v>
      </c>
      <c r="D2" s="19"/>
      <c r="E2" s="19"/>
      <c r="F2" s="19"/>
      <c r="G2" s="20"/>
      <c r="H2" s="232"/>
      <c r="I2" s="13"/>
      <c r="J2" s="13"/>
      <c r="L2" s="12"/>
      <c r="M2" s="12"/>
      <c r="N2" s="12"/>
      <c r="O2" s="12"/>
      <c r="P2" s="12"/>
      <c r="Q2" s="12"/>
      <c r="R2" s="12"/>
      <c r="S2" s="12"/>
      <c r="T2" s="12"/>
      <c r="U2" s="12"/>
      <c r="V2" s="12"/>
    </row>
    <row r="3" spans="3:22" x14ac:dyDescent="0.25">
      <c r="E3" s="12"/>
      <c r="G3" s="12"/>
      <c r="H3" s="12"/>
      <c r="J3" s="12"/>
      <c r="K3" s="12"/>
      <c r="L3" s="12"/>
      <c r="M3" s="12"/>
      <c r="N3" s="12"/>
      <c r="O3" s="12"/>
      <c r="P3" s="12"/>
      <c r="Q3" s="12"/>
      <c r="R3" s="12"/>
      <c r="S3" s="12"/>
      <c r="T3" s="12"/>
      <c r="U3" s="12"/>
      <c r="V3" s="12"/>
    </row>
    <row r="4" spans="3:22" ht="14.4" thickBot="1" x14ac:dyDescent="0.3">
      <c r="C4" s="1"/>
      <c r="E4" s="1"/>
      <c r="F4" s="13"/>
      <c r="G4" s="13"/>
      <c r="H4" s="13"/>
      <c r="I4" s="13"/>
      <c r="J4" s="13"/>
      <c r="K4" s="13"/>
      <c r="L4" s="12"/>
      <c r="M4" s="12"/>
      <c r="N4" s="12"/>
      <c r="O4" s="1"/>
      <c r="P4" s="1"/>
      <c r="Q4" s="1"/>
      <c r="R4" s="1"/>
      <c r="S4" s="1"/>
      <c r="T4" s="1"/>
      <c r="U4" s="1"/>
      <c r="V4" s="12"/>
    </row>
    <row r="5" spans="3:22" ht="14.4" thickBot="1" x14ac:dyDescent="0.3">
      <c r="C5" s="2"/>
      <c r="D5" s="2"/>
      <c r="E5" s="2"/>
      <c r="F5" s="2"/>
      <c r="G5" s="2"/>
      <c r="H5" s="2"/>
      <c r="I5" s="2"/>
      <c r="J5" s="2"/>
      <c r="K5" s="36" t="s">
        <v>265</v>
      </c>
      <c r="L5" s="36" t="s">
        <v>13</v>
      </c>
      <c r="M5" s="36" t="s">
        <v>267</v>
      </c>
      <c r="N5" s="36" t="s">
        <v>14</v>
      </c>
      <c r="O5" s="218" t="s">
        <v>15</v>
      </c>
      <c r="P5" s="218" t="s">
        <v>16</v>
      </c>
      <c r="Q5" s="221" t="s">
        <v>31</v>
      </c>
      <c r="R5" s="221" t="s">
        <v>32</v>
      </c>
      <c r="S5" s="221" t="s">
        <v>33</v>
      </c>
      <c r="T5" s="221" t="s">
        <v>34</v>
      </c>
      <c r="U5" s="354" t="s">
        <v>29</v>
      </c>
    </row>
    <row r="6" spans="3:22" ht="14.4" thickBot="1" x14ac:dyDescent="0.3">
      <c r="C6" s="2"/>
      <c r="D6" s="2"/>
      <c r="E6" s="2"/>
      <c r="F6" s="2"/>
      <c r="G6" s="2"/>
      <c r="H6" s="2"/>
      <c r="I6" s="2"/>
      <c r="J6" s="2"/>
      <c r="K6" s="37" t="s">
        <v>19</v>
      </c>
      <c r="L6" s="37" t="s">
        <v>20</v>
      </c>
      <c r="M6" s="37" t="s">
        <v>21</v>
      </c>
      <c r="N6" s="37" t="s">
        <v>22</v>
      </c>
      <c r="O6" s="219" t="s">
        <v>23</v>
      </c>
      <c r="P6" s="219" t="s">
        <v>24</v>
      </c>
      <c r="Q6" s="222" t="s">
        <v>25</v>
      </c>
      <c r="R6" s="222" t="s">
        <v>26</v>
      </c>
      <c r="S6" s="222" t="s">
        <v>27</v>
      </c>
      <c r="T6" s="222" t="s">
        <v>28</v>
      </c>
      <c r="U6" s="354"/>
    </row>
    <row r="7" spans="3:22" ht="14.4" thickBot="1" x14ac:dyDescent="0.3">
      <c r="C7" s="26"/>
      <c r="D7" s="26"/>
      <c r="E7" s="27"/>
      <c r="F7" s="11"/>
      <c r="G7" s="11"/>
      <c r="H7" s="11"/>
      <c r="I7" s="11"/>
      <c r="J7" s="11"/>
      <c r="K7" s="38" t="s">
        <v>30</v>
      </c>
      <c r="L7" s="38" t="s">
        <v>30</v>
      </c>
      <c r="M7" s="38" t="s">
        <v>30</v>
      </c>
      <c r="N7" s="38" t="s">
        <v>30</v>
      </c>
      <c r="O7" s="220" t="s">
        <v>30</v>
      </c>
      <c r="P7" s="220" t="s">
        <v>30</v>
      </c>
      <c r="Q7" s="223" t="s">
        <v>30</v>
      </c>
      <c r="R7" s="223" t="s">
        <v>30</v>
      </c>
      <c r="S7" s="223" t="s">
        <v>30</v>
      </c>
      <c r="T7" s="223" t="s">
        <v>30</v>
      </c>
      <c r="U7" s="354"/>
    </row>
    <row r="8" spans="3:22" ht="14.4" thickBot="1" x14ac:dyDescent="0.3">
      <c r="C8" s="3" t="s">
        <v>18</v>
      </c>
      <c r="D8" s="3"/>
      <c r="E8" s="4"/>
      <c r="F8" s="4"/>
      <c r="G8" s="4"/>
      <c r="H8" s="4"/>
      <c r="I8" s="4"/>
      <c r="J8" s="4"/>
      <c r="K8" s="21">
        <v>14.5</v>
      </c>
      <c r="L8" s="21">
        <v>2.5</v>
      </c>
      <c r="M8" s="21">
        <v>2.5</v>
      </c>
      <c r="N8" s="21">
        <v>2.5</v>
      </c>
      <c r="O8" s="21">
        <v>2.5</v>
      </c>
      <c r="P8" s="21">
        <v>2.5</v>
      </c>
      <c r="Q8" s="21">
        <v>1.5</v>
      </c>
      <c r="R8" s="21">
        <v>1.5</v>
      </c>
      <c r="S8" s="21">
        <v>1.5</v>
      </c>
      <c r="T8" s="21">
        <v>1.5</v>
      </c>
      <c r="U8" s="21">
        <f>SUM(K8:T8)</f>
        <v>33</v>
      </c>
    </row>
    <row r="9" spans="3:22" ht="14.4" thickBot="1" x14ac:dyDescent="0.3">
      <c r="C9" s="5"/>
      <c r="D9" s="5"/>
      <c r="E9" s="2"/>
      <c r="F9" s="2"/>
      <c r="G9" s="2"/>
      <c r="H9" s="2"/>
      <c r="I9" s="2"/>
      <c r="J9" s="2"/>
      <c r="K9" s="22"/>
      <c r="L9" s="22"/>
      <c r="M9" s="22"/>
      <c r="N9" s="22"/>
      <c r="O9" s="22"/>
      <c r="P9" s="22"/>
      <c r="Q9" s="22"/>
      <c r="R9" s="22"/>
      <c r="S9" s="22"/>
      <c r="T9" s="22"/>
      <c r="U9" s="33"/>
    </row>
    <row r="10" spans="3:22" ht="14.4" thickBot="1" x14ac:dyDescent="0.3">
      <c r="C10" s="7" t="s">
        <v>17</v>
      </c>
      <c r="D10" s="7"/>
      <c r="E10" s="8"/>
      <c r="F10" s="8"/>
      <c r="G10" s="8"/>
      <c r="H10" s="8"/>
      <c r="I10" s="8"/>
      <c r="J10" s="8"/>
      <c r="K10" s="21"/>
      <c r="L10" s="21"/>
      <c r="M10" s="21"/>
      <c r="N10" s="21"/>
      <c r="O10" s="21"/>
      <c r="P10" s="21"/>
      <c r="Q10" s="21">
        <v>2</v>
      </c>
      <c r="R10" s="21">
        <v>2</v>
      </c>
      <c r="S10" s="21">
        <v>2</v>
      </c>
      <c r="T10" s="21">
        <v>2</v>
      </c>
      <c r="U10" s="21">
        <f>SUM(K10:T10)</f>
        <v>8</v>
      </c>
    </row>
    <row r="11" spans="3:22" ht="14.4" thickBot="1" x14ac:dyDescent="0.3">
      <c r="C11" s="5"/>
      <c r="D11" s="5"/>
      <c r="E11" s="2"/>
      <c r="F11" s="2"/>
      <c r="G11" s="2"/>
      <c r="H11" s="2"/>
      <c r="I11" s="2"/>
      <c r="J11" s="2"/>
      <c r="K11" s="21"/>
      <c r="L11" s="21"/>
      <c r="M11" s="21"/>
      <c r="N11" s="21"/>
      <c r="O11" s="21"/>
      <c r="P11" s="21"/>
      <c r="Q11" s="21"/>
      <c r="R11" s="21"/>
      <c r="S11" s="21"/>
      <c r="T11" s="23"/>
      <c r="U11" s="33"/>
    </row>
    <row r="12" spans="3:22" ht="14.4" thickBot="1" x14ac:dyDescent="0.3">
      <c r="C12" s="9" t="s">
        <v>0</v>
      </c>
      <c r="D12" s="9"/>
      <c r="E12" s="10"/>
      <c r="F12" s="10"/>
      <c r="G12" s="10"/>
      <c r="H12" s="10"/>
      <c r="I12" s="10"/>
      <c r="J12" s="10"/>
      <c r="K12" s="21">
        <v>2</v>
      </c>
      <c r="L12" s="21">
        <v>2</v>
      </c>
      <c r="M12" s="21">
        <v>2</v>
      </c>
      <c r="N12" s="21">
        <v>2</v>
      </c>
      <c r="O12" s="21">
        <v>2</v>
      </c>
      <c r="P12" s="21">
        <v>2</v>
      </c>
      <c r="Q12" s="21">
        <v>2</v>
      </c>
      <c r="R12" s="21">
        <v>2</v>
      </c>
      <c r="S12" s="21">
        <v>2</v>
      </c>
      <c r="T12" s="21">
        <v>2</v>
      </c>
      <c r="U12" s="21">
        <f>SUM(K12:T12)</f>
        <v>20</v>
      </c>
    </row>
    <row r="13" spans="3:22" ht="14.4" thickBot="1" x14ac:dyDescent="0.3">
      <c r="C13" s="5"/>
      <c r="D13" s="5"/>
      <c r="E13" s="6"/>
      <c r="F13" s="6"/>
      <c r="G13" s="6"/>
      <c r="H13" s="6"/>
      <c r="I13" s="6"/>
      <c r="J13" s="6"/>
      <c r="K13" s="28">
        <f t="shared" ref="K13:T13" si="0">SUM(K8:K12)</f>
        <v>16.5</v>
      </c>
      <c r="L13" s="28">
        <f t="shared" si="0"/>
        <v>4.5</v>
      </c>
      <c r="M13" s="28">
        <f t="shared" si="0"/>
        <v>4.5</v>
      </c>
      <c r="N13" s="28">
        <f t="shared" si="0"/>
        <v>4.5</v>
      </c>
      <c r="O13" s="28">
        <f t="shared" si="0"/>
        <v>4.5</v>
      </c>
      <c r="P13" s="28">
        <f t="shared" si="0"/>
        <v>4.5</v>
      </c>
      <c r="Q13" s="28">
        <f t="shared" si="0"/>
        <v>5.5</v>
      </c>
      <c r="R13" s="28">
        <f t="shared" si="0"/>
        <v>5.5</v>
      </c>
      <c r="S13" s="28">
        <f t="shared" si="0"/>
        <v>5.5</v>
      </c>
      <c r="T13" s="29">
        <f t="shared" si="0"/>
        <v>5.5</v>
      </c>
      <c r="U13" s="34">
        <f>SUM(K13:T13)</f>
        <v>61</v>
      </c>
    </row>
    <row r="14" spans="3:22" ht="14.4" thickBot="1" x14ac:dyDescent="0.3">
      <c r="C14" s="13"/>
      <c r="D14" s="13"/>
      <c r="E14" s="13"/>
      <c r="F14" s="13"/>
      <c r="G14" s="13"/>
      <c r="H14" s="13"/>
      <c r="I14" s="13"/>
      <c r="J14" s="13"/>
      <c r="K14" s="24"/>
      <c r="L14" s="24"/>
      <c r="M14" s="24"/>
      <c r="N14" s="25"/>
      <c r="O14" s="25"/>
      <c r="P14" s="25"/>
      <c r="Q14" s="25"/>
      <c r="R14" s="25"/>
      <c r="S14" s="25"/>
      <c r="T14" s="25"/>
      <c r="U14" s="35"/>
    </row>
    <row r="15" spans="3:22" ht="15" thickTop="1" thickBot="1" x14ac:dyDescent="0.3">
      <c r="C15" s="14" t="s">
        <v>1</v>
      </c>
      <c r="D15" s="14"/>
      <c r="E15" s="30"/>
      <c r="F15" s="30"/>
      <c r="G15" s="30"/>
      <c r="H15" s="30"/>
      <c r="I15" s="30"/>
      <c r="J15" s="30"/>
      <c r="K15" s="31">
        <f>C16-K13</f>
        <v>2</v>
      </c>
      <c r="L15" s="31">
        <f>C16-L13</f>
        <v>14</v>
      </c>
      <c r="M15" s="31">
        <f>C16-M13</f>
        <v>14</v>
      </c>
      <c r="N15" s="31">
        <f>C16-N13</f>
        <v>14</v>
      </c>
      <c r="O15" s="31">
        <f>C16-O13</f>
        <v>14</v>
      </c>
      <c r="P15" s="31">
        <f>C16-P13</f>
        <v>14</v>
      </c>
      <c r="Q15" s="31">
        <f>C16-Q13</f>
        <v>13</v>
      </c>
      <c r="R15" s="31">
        <f>C16-R13</f>
        <v>13</v>
      </c>
      <c r="S15" s="31">
        <f>C16-S13</f>
        <v>13</v>
      </c>
      <c r="T15" s="32">
        <f>C16-T13</f>
        <v>13</v>
      </c>
      <c r="U15" s="32">
        <f>SUM(K15:T15)</f>
        <v>124</v>
      </c>
    </row>
    <row r="16" spans="3:22" ht="15" thickTop="1" thickBot="1" x14ac:dyDescent="0.3">
      <c r="C16" s="128">
        <v>18.5</v>
      </c>
    </row>
    <row r="17" spans="1:30" ht="70.2" thickBot="1" x14ac:dyDescent="0.3">
      <c r="B17" s="122" t="s">
        <v>47</v>
      </c>
      <c r="C17" s="122" t="s">
        <v>39</v>
      </c>
      <c r="D17" s="70" t="s">
        <v>122</v>
      </c>
      <c r="E17" s="122" t="s">
        <v>272</v>
      </c>
      <c r="F17" s="122" t="s">
        <v>270</v>
      </c>
      <c r="G17" s="123" t="s">
        <v>271</v>
      </c>
      <c r="H17" s="233" t="s">
        <v>401</v>
      </c>
      <c r="I17" s="234" t="s">
        <v>402</v>
      </c>
      <c r="J17" s="233" t="s">
        <v>403</v>
      </c>
      <c r="K17" s="124" t="s">
        <v>266</v>
      </c>
      <c r="L17" s="125" t="s">
        <v>257</v>
      </c>
      <c r="M17" s="124" t="s">
        <v>268</v>
      </c>
      <c r="N17" s="125" t="s">
        <v>258</v>
      </c>
      <c r="O17" s="217" t="s">
        <v>259</v>
      </c>
      <c r="P17" s="217" t="s">
        <v>260</v>
      </c>
      <c r="Q17" s="146" t="s">
        <v>261</v>
      </c>
      <c r="R17" s="146" t="s">
        <v>262</v>
      </c>
      <c r="S17" s="146" t="s">
        <v>263</v>
      </c>
      <c r="T17" s="146" t="s">
        <v>264</v>
      </c>
      <c r="U17" s="117" t="s">
        <v>256</v>
      </c>
      <c r="V17" s="117" t="s">
        <v>41</v>
      </c>
      <c r="W17" s="117" t="s">
        <v>42</v>
      </c>
      <c r="X17" s="117" t="s">
        <v>46</v>
      </c>
      <c r="Y17" s="117" t="s">
        <v>48</v>
      </c>
      <c r="Z17" s="117" t="s">
        <v>274</v>
      </c>
      <c r="AA17" s="117" t="s">
        <v>124</v>
      </c>
      <c r="AB17" s="70" t="s">
        <v>125</v>
      </c>
      <c r="AC17" s="71" t="s">
        <v>123</v>
      </c>
      <c r="AD17" s="95" t="s">
        <v>38</v>
      </c>
    </row>
    <row r="18" spans="1:30" s="53" customFormat="1" ht="38.25" customHeight="1" thickBot="1" x14ac:dyDescent="0.35">
      <c r="A18" s="53">
        <v>1</v>
      </c>
      <c r="B18" s="113" t="s">
        <v>2</v>
      </c>
      <c r="C18" s="113" t="s">
        <v>126</v>
      </c>
      <c r="D18" s="65" t="s">
        <v>40</v>
      </c>
      <c r="E18" s="113">
        <v>8.1</v>
      </c>
      <c r="F18" s="115">
        <f>SUM(F19:F27)</f>
        <v>4.1999999999999993</v>
      </c>
      <c r="G18" s="115">
        <f>SUM(G19:G27)</f>
        <v>3.9000000000000004</v>
      </c>
      <c r="H18" s="241">
        <f>SUM(I18:J18)</f>
        <v>10.1</v>
      </c>
      <c r="I18" s="241">
        <f>SUM(I19:I27)</f>
        <v>6.1999999999999993</v>
      </c>
      <c r="J18" s="241">
        <v>3.9</v>
      </c>
      <c r="K18" s="113">
        <f t="shared" ref="K18:P18" si="1">SUM(K19:K27)</f>
        <v>0</v>
      </c>
      <c r="L18" s="113">
        <f t="shared" si="1"/>
        <v>1.45</v>
      </c>
      <c r="M18" s="113">
        <f t="shared" si="1"/>
        <v>0.95</v>
      </c>
      <c r="N18" s="113">
        <f t="shared" si="1"/>
        <v>1.2000000000000002</v>
      </c>
      <c r="O18" s="113">
        <f t="shared" si="1"/>
        <v>1.3000000000000003</v>
      </c>
      <c r="P18" s="113">
        <f t="shared" si="1"/>
        <v>1.3000000000000003</v>
      </c>
      <c r="Q18" s="239"/>
      <c r="R18" s="239"/>
      <c r="S18" s="239"/>
      <c r="T18" s="239"/>
      <c r="U18" s="113"/>
      <c r="V18" s="113" t="s">
        <v>36</v>
      </c>
      <c r="W18" s="113" t="s">
        <v>36</v>
      </c>
      <c r="X18" s="113" t="s">
        <v>37</v>
      </c>
      <c r="Y18" s="111" t="s">
        <v>174</v>
      </c>
      <c r="Z18" s="129" t="s">
        <v>251</v>
      </c>
      <c r="AA18" s="111">
        <v>28.908000000000001</v>
      </c>
      <c r="AB18" s="64" t="s">
        <v>127</v>
      </c>
      <c r="AC18" s="66">
        <v>1020007</v>
      </c>
      <c r="AD18" s="94"/>
    </row>
    <row r="19" spans="1:30" ht="33.6" hidden="1" customHeight="1" outlineLevel="1" x14ac:dyDescent="0.25">
      <c r="B19" s="51"/>
      <c r="C19" s="92"/>
      <c r="D19" s="61" t="s">
        <v>176</v>
      </c>
      <c r="E19" s="52"/>
      <c r="F19" s="75">
        <v>1</v>
      </c>
      <c r="G19" s="75">
        <v>1</v>
      </c>
      <c r="H19" s="75"/>
      <c r="I19" s="75">
        <f>SUM(K19:P19)</f>
        <v>1</v>
      </c>
      <c r="J19" s="75"/>
      <c r="K19" s="235">
        <v>0</v>
      </c>
      <c r="L19" s="236">
        <v>0.5</v>
      </c>
      <c r="M19" s="236">
        <v>0</v>
      </c>
      <c r="N19" s="236">
        <v>0.3</v>
      </c>
      <c r="O19" s="231">
        <v>0.1</v>
      </c>
      <c r="P19" s="231">
        <v>0.1</v>
      </c>
      <c r="Q19" s="76"/>
      <c r="R19" s="76"/>
      <c r="S19" s="76"/>
      <c r="T19" s="76"/>
      <c r="U19" s="76"/>
      <c r="V19" s="118" t="s">
        <v>37</v>
      </c>
      <c r="W19" s="76" t="s">
        <v>37</v>
      </c>
      <c r="X19" s="76" t="s">
        <v>35</v>
      </c>
      <c r="Y19" s="82"/>
      <c r="Z19" s="73"/>
      <c r="AA19" s="60"/>
      <c r="AB19" s="60"/>
      <c r="AC19" s="62"/>
      <c r="AD19" s="79"/>
    </row>
    <row r="20" spans="1:30" ht="33.6" hidden="1" customHeight="1" outlineLevel="1" x14ac:dyDescent="0.25">
      <c r="B20" s="51"/>
      <c r="C20" s="92"/>
      <c r="D20" s="49" t="s">
        <v>275</v>
      </c>
      <c r="E20" s="52"/>
      <c r="F20" s="75">
        <v>0</v>
      </c>
      <c r="G20" s="75">
        <v>0</v>
      </c>
      <c r="H20" s="75"/>
      <c r="I20" s="75">
        <f t="shared" ref="I20:I27" si="2">SUM(K20:P20)</f>
        <v>0.2</v>
      </c>
      <c r="J20" s="75"/>
      <c r="K20" s="235">
        <v>0</v>
      </c>
      <c r="L20" s="235">
        <v>0</v>
      </c>
      <c r="M20" s="235">
        <v>0</v>
      </c>
      <c r="N20" s="235">
        <v>0</v>
      </c>
      <c r="O20" s="80">
        <v>0.1</v>
      </c>
      <c r="P20" s="80">
        <v>0.1</v>
      </c>
      <c r="Q20" s="76"/>
      <c r="R20" s="76"/>
      <c r="S20" s="76"/>
      <c r="T20" s="76"/>
      <c r="U20" s="76"/>
      <c r="V20" s="118"/>
      <c r="W20" s="76"/>
      <c r="X20" s="76"/>
      <c r="Y20" s="82"/>
      <c r="Z20" s="73"/>
      <c r="AA20" s="60"/>
      <c r="AB20" s="60"/>
      <c r="AC20" s="62"/>
      <c r="AD20" s="79"/>
    </row>
    <row r="21" spans="1:30" ht="33.6" hidden="1" customHeight="1" outlineLevel="1" x14ac:dyDescent="0.25">
      <c r="B21" s="51"/>
      <c r="C21" s="92"/>
      <c r="D21" s="49" t="s">
        <v>276</v>
      </c>
      <c r="E21" s="52"/>
      <c r="F21" s="75">
        <v>0.4</v>
      </c>
      <c r="G21" s="75">
        <v>0.3</v>
      </c>
      <c r="H21" s="75"/>
      <c r="I21" s="75">
        <f t="shared" si="2"/>
        <v>0.6</v>
      </c>
      <c r="J21" s="75"/>
      <c r="K21" s="235">
        <v>0</v>
      </c>
      <c r="L21" s="236">
        <v>0.2</v>
      </c>
      <c r="M21" s="236">
        <v>0.2</v>
      </c>
      <c r="N21" s="235">
        <v>0</v>
      </c>
      <c r="O21" s="80">
        <v>0.1</v>
      </c>
      <c r="P21" s="80">
        <v>0.1</v>
      </c>
      <c r="Q21" s="76"/>
      <c r="R21" s="76"/>
      <c r="S21" s="76"/>
      <c r="T21" s="76"/>
      <c r="U21" s="76"/>
      <c r="V21" s="118"/>
      <c r="W21" s="76"/>
      <c r="X21" s="76"/>
      <c r="Y21" s="82"/>
      <c r="Z21" s="73"/>
      <c r="AA21" s="60"/>
      <c r="AB21" s="60"/>
      <c r="AC21" s="62"/>
      <c r="AD21" s="79"/>
    </row>
    <row r="22" spans="1:30" ht="33.6" hidden="1" customHeight="1" outlineLevel="1" x14ac:dyDescent="0.25">
      <c r="B22" s="51"/>
      <c r="C22" s="92"/>
      <c r="D22" s="49" t="s">
        <v>277</v>
      </c>
      <c r="E22" s="52"/>
      <c r="F22" s="75">
        <v>0.4</v>
      </c>
      <c r="G22" s="75">
        <v>0.3</v>
      </c>
      <c r="H22" s="75"/>
      <c r="I22" s="75">
        <f t="shared" si="2"/>
        <v>0.5</v>
      </c>
      <c r="J22" s="75"/>
      <c r="K22" s="235">
        <v>0</v>
      </c>
      <c r="L22" s="236">
        <v>0.2</v>
      </c>
      <c r="M22" s="235">
        <v>0</v>
      </c>
      <c r="N22" s="236">
        <v>0.1</v>
      </c>
      <c r="O22" s="80">
        <v>0.1</v>
      </c>
      <c r="P22" s="80">
        <v>0.1</v>
      </c>
      <c r="Q22" s="76"/>
      <c r="R22" s="76"/>
      <c r="S22" s="76"/>
      <c r="T22" s="76"/>
      <c r="U22" s="76"/>
      <c r="V22" s="118"/>
      <c r="W22" s="76"/>
      <c r="X22" s="76"/>
      <c r="Y22" s="82"/>
      <c r="Z22" s="73"/>
      <c r="AA22" s="60"/>
      <c r="AB22" s="60"/>
      <c r="AC22" s="62"/>
      <c r="AD22" s="79"/>
    </row>
    <row r="23" spans="1:30" ht="73.8" hidden="1" customHeight="1" outlineLevel="1" x14ac:dyDescent="0.25">
      <c r="B23" s="51"/>
      <c r="C23" s="92"/>
      <c r="D23" s="49" t="s">
        <v>278</v>
      </c>
      <c r="E23" s="52"/>
      <c r="F23" s="75">
        <v>0.4</v>
      </c>
      <c r="G23" s="75">
        <v>0.3</v>
      </c>
      <c r="H23" s="75"/>
      <c r="I23" s="75">
        <f t="shared" si="2"/>
        <v>0.5</v>
      </c>
      <c r="J23" s="75"/>
      <c r="K23" s="235">
        <v>0</v>
      </c>
      <c r="L23" s="235">
        <v>0</v>
      </c>
      <c r="M23" s="236">
        <v>0.2</v>
      </c>
      <c r="N23" s="236">
        <v>0.1</v>
      </c>
      <c r="O23" s="80">
        <v>0.1</v>
      </c>
      <c r="P23" s="80">
        <v>0.1</v>
      </c>
      <c r="Q23" s="80"/>
      <c r="R23" s="80"/>
      <c r="S23" s="80"/>
      <c r="T23" s="80"/>
      <c r="U23" s="80"/>
      <c r="V23" s="52" t="s">
        <v>35</v>
      </c>
      <c r="W23" s="80" t="s">
        <v>43</v>
      </c>
      <c r="X23" s="80" t="s">
        <v>35</v>
      </c>
      <c r="Y23" s="83"/>
      <c r="Z23" s="80"/>
      <c r="AA23" s="60"/>
      <c r="AB23" s="60"/>
      <c r="AC23" s="50"/>
      <c r="AD23" s="79"/>
    </row>
    <row r="24" spans="1:30" ht="52.8" hidden="1" outlineLevel="1" x14ac:dyDescent="0.25">
      <c r="B24" s="51"/>
      <c r="C24" s="92"/>
      <c r="D24" s="49" t="s">
        <v>177</v>
      </c>
      <c r="E24" s="52"/>
      <c r="F24" s="75">
        <v>1</v>
      </c>
      <c r="G24" s="75">
        <v>1</v>
      </c>
      <c r="H24" s="75"/>
      <c r="I24" s="75">
        <f t="shared" si="2"/>
        <v>1.7999999999999998</v>
      </c>
      <c r="J24" s="75"/>
      <c r="K24" s="235">
        <v>0</v>
      </c>
      <c r="L24" s="236">
        <v>0.3</v>
      </c>
      <c r="M24" s="236">
        <v>0.3</v>
      </c>
      <c r="N24" s="236">
        <v>0.4</v>
      </c>
      <c r="O24" s="230">
        <v>0.4</v>
      </c>
      <c r="P24" s="230">
        <v>0.4</v>
      </c>
      <c r="Q24" s="76"/>
      <c r="R24" s="76"/>
      <c r="S24" s="76"/>
      <c r="T24" s="76"/>
      <c r="U24" s="76"/>
      <c r="V24" s="52" t="s">
        <v>35</v>
      </c>
      <c r="W24" s="76" t="s">
        <v>44</v>
      </c>
      <c r="X24" s="76" t="s">
        <v>35</v>
      </c>
      <c r="Y24" s="83"/>
      <c r="Z24" s="76"/>
      <c r="AA24" s="60"/>
      <c r="AB24" s="60"/>
      <c r="AC24" s="50"/>
      <c r="AD24" s="79"/>
    </row>
    <row r="25" spans="1:30" ht="55.95" hidden="1" customHeight="1" outlineLevel="1" x14ac:dyDescent="0.25">
      <c r="B25" s="51"/>
      <c r="C25" s="78"/>
      <c r="D25" s="49" t="s">
        <v>178</v>
      </c>
      <c r="E25" s="52"/>
      <c r="F25" s="75">
        <v>0.5</v>
      </c>
      <c r="G25" s="75">
        <v>0.5</v>
      </c>
      <c r="H25" s="75"/>
      <c r="I25" s="75">
        <f t="shared" si="2"/>
        <v>0.85000000000000009</v>
      </c>
      <c r="J25" s="75"/>
      <c r="K25" s="235">
        <v>0</v>
      </c>
      <c r="L25" s="236">
        <v>0.25</v>
      </c>
      <c r="M25" s="235">
        <v>0</v>
      </c>
      <c r="N25" s="236">
        <v>0.2</v>
      </c>
      <c r="O25" s="230">
        <v>0.2</v>
      </c>
      <c r="P25" s="230">
        <v>0.2</v>
      </c>
      <c r="Q25" s="76"/>
      <c r="R25" s="76"/>
      <c r="S25" s="76"/>
      <c r="T25" s="76"/>
      <c r="U25" s="76"/>
      <c r="V25" s="52" t="s">
        <v>37</v>
      </c>
      <c r="W25" s="76" t="s">
        <v>37</v>
      </c>
      <c r="X25" s="76" t="s">
        <v>37</v>
      </c>
      <c r="Y25" s="83"/>
      <c r="Z25" s="76"/>
      <c r="AA25" s="52"/>
      <c r="AB25" s="52"/>
      <c r="AC25" s="78"/>
      <c r="AD25" s="79"/>
    </row>
    <row r="26" spans="1:30" ht="39.6" hidden="1" outlineLevel="1" x14ac:dyDescent="0.25">
      <c r="B26" s="51"/>
      <c r="C26" s="78"/>
      <c r="D26" s="49" t="s">
        <v>279</v>
      </c>
      <c r="E26" s="52"/>
      <c r="F26" s="75">
        <v>0.25</v>
      </c>
      <c r="G26" s="75">
        <v>0.25</v>
      </c>
      <c r="H26" s="99"/>
      <c r="I26" s="75">
        <f t="shared" si="2"/>
        <v>0.44999999999999996</v>
      </c>
      <c r="J26" s="75"/>
      <c r="K26" s="235">
        <v>0</v>
      </c>
      <c r="L26" s="235">
        <v>0</v>
      </c>
      <c r="M26" s="237">
        <v>0.15</v>
      </c>
      <c r="N26" s="237">
        <v>0.1</v>
      </c>
      <c r="O26" s="230">
        <v>0.1</v>
      </c>
      <c r="P26" s="230">
        <v>0.1</v>
      </c>
      <c r="Q26" s="76"/>
      <c r="R26" s="76"/>
      <c r="S26" s="76"/>
      <c r="T26" s="76"/>
      <c r="U26" s="76"/>
      <c r="V26" s="52" t="s">
        <v>37</v>
      </c>
      <c r="W26" s="76" t="s">
        <v>37</v>
      </c>
      <c r="X26" s="76" t="s">
        <v>37</v>
      </c>
      <c r="Y26" s="83"/>
      <c r="Z26" s="76"/>
      <c r="AA26" s="52"/>
      <c r="AB26" s="52"/>
      <c r="AC26" s="78"/>
      <c r="AD26" s="79"/>
    </row>
    <row r="27" spans="1:30" ht="25.95" hidden="1" customHeight="1" outlineLevel="1" thickBot="1" x14ac:dyDescent="0.3">
      <c r="B27" s="51"/>
      <c r="C27" s="78"/>
      <c r="D27" s="140" t="s">
        <v>280</v>
      </c>
      <c r="E27" s="52"/>
      <c r="F27" s="75">
        <v>0.25</v>
      </c>
      <c r="G27" s="75">
        <v>0.25</v>
      </c>
      <c r="H27" s="99"/>
      <c r="I27" s="75">
        <f t="shared" si="2"/>
        <v>0.30000000000000004</v>
      </c>
      <c r="J27" s="99"/>
      <c r="K27" s="235">
        <v>0</v>
      </c>
      <c r="L27" s="235">
        <v>0</v>
      </c>
      <c r="M27" s="237">
        <v>0.1</v>
      </c>
      <c r="N27" s="237">
        <v>0</v>
      </c>
      <c r="O27" s="230">
        <v>0.1</v>
      </c>
      <c r="P27" s="230">
        <v>0.1</v>
      </c>
      <c r="Q27" s="76"/>
      <c r="R27" s="76"/>
      <c r="S27" s="76"/>
      <c r="T27" s="76"/>
      <c r="U27" s="76"/>
      <c r="V27" s="52" t="s">
        <v>37</v>
      </c>
      <c r="W27" s="76" t="s">
        <v>37</v>
      </c>
      <c r="X27" s="76" t="s">
        <v>37</v>
      </c>
      <c r="Y27" s="83"/>
      <c r="Z27" s="76"/>
      <c r="AA27" s="52"/>
      <c r="AB27" s="52"/>
      <c r="AC27" s="78"/>
      <c r="AD27" s="79" t="s">
        <v>49</v>
      </c>
    </row>
    <row r="28" spans="1:30" s="53" customFormat="1" ht="36.6" customHeight="1" collapsed="1" thickBot="1" x14ac:dyDescent="0.35">
      <c r="A28" s="53">
        <v>2</v>
      </c>
      <c r="B28" s="113" t="s">
        <v>3</v>
      </c>
      <c r="C28" s="113" t="s">
        <v>128</v>
      </c>
      <c r="D28" s="65" t="s">
        <v>50</v>
      </c>
      <c r="E28" s="113">
        <f>F28+G28</f>
        <v>8.5</v>
      </c>
      <c r="F28" s="115">
        <f>SUM(F29:F37)</f>
        <v>3.9999999999999996</v>
      </c>
      <c r="G28" s="115">
        <f>SUM(G29:G37)</f>
        <v>4.5</v>
      </c>
      <c r="H28" s="115">
        <f>SUM(I28:J28)</f>
        <v>8.5</v>
      </c>
      <c r="I28" s="115">
        <f>SUM(I29:I37)</f>
        <v>4.3000000000000007</v>
      </c>
      <c r="J28" s="115">
        <f>SUM(J29:J37)</f>
        <v>4.2</v>
      </c>
      <c r="K28" s="113">
        <f t="shared" ref="K28:P28" si="3">SUM(K29:K37)</f>
        <v>0</v>
      </c>
      <c r="L28" s="113">
        <f t="shared" si="3"/>
        <v>1.3</v>
      </c>
      <c r="M28" s="113">
        <f t="shared" si="3"/>
        <v>1.4</v>
      </c>
      <c r="N28" s="113">
        <f t="shared" si="3"/>
        <v>1.5999999999999999</v>
      </c>
      <c r="O28" s="240">
        <f t="shared" si="3"/>
        <v>0.79999999999999993</v>
      </c>
      <c r="P28" s="240">
        <f t="shared" si="3"/>
        <v>1</v>
      </c>
      <c r="Q28" s="240">
        <f t="shared" ref="Q28:S28" si="4">SUM(Q29:Q37)</f>
        <v>0.79999999999999993</v>
      </c>
      <c r="R28" s="240">
        <f t="shared" si="4"/>
        <v>0.79999999999999993</v>
      </c>
      <c r="S28" s="240">
        <f t="shared" si="4"/>
        <v>0.79999999999999993</v>
      </c>
      <c r="T28" s="113"/>
      <c r="U28" s="113"/>
      <c r="V28" s="113" t="s">
        <v>36</v>
      </c>
      <c r="W28" s="113" t="s">
        <v>36</v>
      </c>
      <c r="X28" s="113" t="s">
        <v>215</v>
      </c>
      <c r="Y28" s="64" t="s">
        <v>140</v>
      </c>
      <c r="Z28" s="112" t="s">
        <v>252</v>
      </c>
      <c r="AA28" s="64">
        <v>28.866</v>
      </c>
      <c r="AB28" s="64" t="s">
        <v>127</v>
      </c>
      <c r="AC28" s="66">
        <v>1020019</v>
      </c>
      <c r="AD28" s="96"/>
    </row>
    <row r="29" spans="1:30" ht="52.8" hidden="1" outlineLevel="1" x14ac:dyDescent="0.25">
      <c r="B29" s="51"/>
      <c r="C29" s="92"/>
      <c r="D29" s="61" t="s">
        <v>179</v>
      </c>
      <c r="E29" s="52"/>
      <c r="F29" s="238">
        <v>0.4</v>
      </c>
      <c r="G29" s="238">
        <v>0.5</v>
      </c>
      <c r="H29" s="84"/>
      <c r="I29" s="84">
        <f>SUM(K29:N29)</f>
        <v>0.60000000000000009</v>
      </c>
      <c r="J29" s="84">
        <f>SUM(O29:S29)</f>
        <v>0.5</v>
      </c>
      <c r="K29" s="138">
        <v>0</v>
      </c>
      <c r="L29" s="76">
        <v>0.4</v>
      </c>
      <c r="M29" s="138">
        <v>0</v>
      </c>
      <c r="N29" s="76">
        <v>0.2</v>
      </c>
      <c r="O29" s="76">
        <v>0.1</v>
      </c>
      <c r="P29" s="76">
        <v>0.1</v>
      </c>
      <c r="Q29" s="76">
        <v>0.1</v>
      </c>
      <c r="R29" s="76">
        <v>0.1</v>
      </c>
      <c r="S29" s="76">
        <v>0.1</v>
      </c>
      <c r="T29" s="76"/>
      <c r="U29" s="76"/>
      <c r="V29" s="52" t="s">
        <v>187</v>
      </c>
      <c r="W29" s="76" t="s">
        <v>188</v>
      </c>
      <c r="X29" s="76" t="s">
        <v>215</v>
      </c>
      <c r="Y29" s="51"/>
      <c r="Z29" s="73"/>
      <c r="AA29" s="60"/>
      <c r="AB29" s="60"/>
      <c r="AC29" s="62"/>
      <c r="AD29" s="86"/>
    </row>
    <row r="30" spans="1:30" hidden="1" outlineLevel="1" x14ac:dyDescent="0.25">
      <c r="B30" s="51"/>
      <c r="C30" s="92"/>
      <c r="D30" s="49" t="s">
        <v>180</v>
      </c>
      <c r="E30" s="52"/>
      <c r="F30" s="238">
        <v>0.5</v>
      </c>
      <c r="G30" s="238">
        <v>0.5</v>
      </c>
      <c r="H30" s="84"/>
      <c r="I30" s="84">
        <f t="shared" ref="I30:I37" si="5">SUM(K30:N30)</f>
        <v>0.4</v>
      </c>
      <c r="J30" s="84">
        <f t="shared" ref="J30:J37" si="6">SUM(O30:S30)</f>
        <v>0.5</v>
      </c>
      <c r="K30" s="138">
        <v>0</v>
      </c>
      <c r="L30" s="138">
        <v>0</v>
      </c>
      <c r="M30" s="76">
        <v>0.2</v>
      </c>
      <c r="N30" s="76">
        <v>0.2</v>
      </c>
      <c r="O30" s="76">
        <v>0.1</v>
      </c>
      <c r="P30" s="76">
        <v>0.1</v>
      </c>
      <c r="Q30" s="76">
        <v>0.1</v>
      </c>
      <c r="R30" s="76">
        <v>0.1</v>
      </c>
      <c r="S30" s="76">
        <v>0.1</v>
      </c>
      <c r="T30" s="76"/>
      <c r="U30" s="76"/>
      <c r="V30" s="52" t="s">
        <v>35</v>
      </c>
      <c r="W30" s="76" t="s">
        <v>188</v>
      </c>
      <c r="X30" s="76" t="s">
        <v>215</v>
      </c>
      <c r="Y30" s="51"/>
      <c r="Z30" s="76"/>
      <c r="AA30" s="60"/>
      <c r="AB30" s="60"/>
      <c r="AC30" s="50"/>
      <c r="AD30" s="79"/>
    </row>
    <row r="31" spans="1:30" ht="26.4" hidden="1" outlineLevel="1" x14ac:dyDescent="0.25">
      <c r="B31" s="51"/>
      <c r="C31" s="92"/>
      <c r="D31" s="49" t="s">
        <v>181</v>
      </c>
      <c r="E31" s="52"/>
      <c r="F31" s="238">
        <v>0.5</v>
      </c>
      <c r="G31" s="238">
        <v>0.5</v>
      </c>
      <c r="H31" s="84"/>
      <c r="I31" s="84">
        <f t="shared" si="5"/>
        <v>0.7</v>
      </c>
      <c r="J31" s="84">
        <f t="shared" si="6"/>
        <v>0.6</v>
      </c>
      <c r="K31" s="138">
        <v>0</v>
      </c>
      <c r="L31" s="76">
        <v>0.3</v>
      </c>
      <c r="M31" s="76">
        <v>0.2</v>
      </c>
      <c r="N31" s="76">
        <v>0.2</v>
      </c>
      <c r="O31" s="76">
        <v>0.1</v>
      </c>
      <c r="P31" s="76">
        <v>0.2</v>
      </c>
      <c r="Q31" s="76">
        <v>0.1</v>
      </c>
      <c r="R31" s="76">
        <v>0.1</v>
      </c>
      <c r="S31" s="76">
        <v>0.1</v>
      </c>
      <c r="T31" s="76"/>
      <c r="U31" s="76"/>
      <c r="V31" s="52" t="s">
        <v>35</v>
      </c>
      <c r="W31" s="76" t="s">
        <v>189</v>
      </c>
      <c r="X31" s="76" t="s">
        <v>215</v>
      </c>
      <c r="Y31" s="51"/>
      <c r="Z31" s="76"/>
      <c r="AA31" s="60"/>
      <c r="AB31" s="60"/>
      <c r="AC31" s="50"/>
      <c r="AD31" s="79"/>
    </row>
    <row r="32" spans="1:30" hidden="1" outlineLevel="1" x14ac:dyDescent="0.25">
      <c r="B32" s="51"/>
      <c r="C32" s="92"/>
      <c r="D32" s="49" t="s">
        <v>182</v>
      </c>
      <c r="E32" s="52"/>
      <c r="F32" s="238">
        <v>0.4</v>
      </c>
      <c r="G32" s="238">
        <v>0.5</v>
      </c>
      <c r="H32" s="84"/>
      <c r="I32" s="84">
        <f t="shared" si="5"/>
        <v>0.4</v>
      </c>
      <c r="J32" s="84">
        <f t="shared" si="6"/>
        <v>0.5</v>
      </c>
      <c r="K32" s="138">
        <v>0</v>
      </c>
      <c r="L32" s="138">
        <v>0</v>
      </c>
      <c r="M32" s="76">
        <v>0.2</v>
      </c>
      <c r="N32" s="76">
        <v>0.2</v>
      </c>
      <c r="O32" s="76">
        <v>0.1</v>
      </c>
      <c r="P32" s="76">
        <v>0.1</v>
      </c>
      <c r="Q32" s="76">
        <v>0.1</v>
      </c>
      <c r="R32" s="76">
        <v>0.1</v>
      </c>
      <c r="S32" s="76">
        <v>0.1</v>
      </c>
      <c r="T32" s="76"/>
      <c r="U32" s="76"/>
      <c r="V32" s="52" t="s">
        <v>35</v>
      </c>
      <c r="W32" s="76" t="s">
        <v>188</v>
      </c>
      <c r="X32" s="76" t="s">
        <v>215</v>
      </c>
      <c r="Y32" s="51"/>
      <c r="Z32" s="76"/>
      <c r="AA32" s="60"/>
      <c r="AB32" s="60"/>
      <c r="AC32" s="50"/>
      <c r="AD32" s="79"/>
    </row>
    <row r="33" spans="1:30" hidden="1" outlineLevel="1" x14ac:dyDescent="0.25">
      <c r="B33" s="51"/>
      <c r="C33" s="92"/>
      <c r="D33" s="49" t="s">
        <v>183</v>
      </c>
      <c r="E33" s="52"/>
      <c r="F33" s="238">
        <v>0.4</v>
      </c>
      <c r="G33" s="238">
        <v>0.5</v>
      </c>
      <c r="H33" s="84"/>
      <c r="I33" s="84">
        <f t="shared" si="5"/>
        <v>0.2</v>
      </c>
      <c r="J33" s="84">
        <f t="shared" si="6"/>
        <v>0</v>
      </c>
      <c r="K33" s="138">
        <v>0</v>
      </c>
      <c r="L33" s="138">
        <v>0</v>
      </c>
      <c r="M33" s="76">
        <v>0.2</v>
      </c>
      <c r="N33" s="138">
        <v>0</v>
      </c>
      <c r="O33" s="138">
        <v>0</v>
      </c>
      <c r="P33" s="138">
        <v>0</v>
      </c>
      <c r="Q33" s="138">
        <v>0</v>
      </c>
      <c r="R33" s="138">
        <v>0</v>
      </c>
      <c r="S33" s="138">
        <v>0</v>
      </c>
      <c r="T33" s="76"/>
      <c r="U33" s="76"/>
      <c r="V33" s="52" t="s">
        <v>35</v>
      </c>
      <c r="W33" s="76" t="s">
        <v>189</v>
      </c>
      <c r="X33" s="76" t="s">
        <v>215</v>
      </c>
      <c r="Y33" s="51"/>
      <c r="Z33" s="76"/>
      <c r="AA33" s="60"/>
      <c r="AB33" s="60"/>
      <c r="AC33" s="50"/>
      <c r="AD33" s="79"/>
    </row>
    <row r="34" spans="1:30" ht="26.4" hidden="1" outlineLevel="1" x14ac:dyDescent="0.25">
      <c r="B34" s="51"/>
      <c r="C34" s="92"/>
      <c r="D34" s="49" t="s">
        <v>184</v>
      </c>
      <c r="E34" s="52"/>
      <c r="F34" s="238">
        <v>0.4</v>
      </c>
      <c r="G34" s="238">
        <v>0.5</v>
      </c>
      <c r="H34" s="84"/>
      <c r="I34" s="84">
        <f t="shared" si="5"/>
        <v>0.4</v>
      </c>
      <c r="J34" s="84">
        <f t="shared" si="6"/>
        <v>0.5</v>
      </c>
      <c r="K34" s="138">
        <v>0</v>
      </c>
      <c r="L34" s="138">
        <v>0</v>
      </c>
      <c r="M34" s="76">
        <v>0.2</v>
      </c>
      <c r="N34" s="76">
        <v>0.2</v>
      </c>
      <c r="O34" s="76">
        <v>0.1</v>
      </c>
      <c r="P34" s="76">
        <v>0.1</v>
      </c>
      <c r="Q34" s="76">
        <v>0.1</v>
      </c>
      <c r="R34" s="76">
        <v>0.1</v>
      </c>
      <c r="S34" s="76">
        <v>0.1</v>
      </c>
      <c r="T34" s="76"/>
      <c r="U34" s="76"/>
      <c r="V34" s="52" t="s">
        <v>190</v>
      </c>
      <c r="W34" s="76" t="s">
        <v>35</v>
      </c>
      <c r="X34" s="76" t="s">
        <v>215</v>
      </c>
      <c r="Y34" s="51"/>
      <c r="Z34" s="76"/>
      <c r="AA34" s="60"/>
      <c r="AB34" s="60"/>
      <c r="AC34" s="50"/>
      <c r="AD34" s="79"/>
    </row>
    <row r="35" spans="1:30" hidden="1" outlineLevel="1" x14ac:dyDescent="0.25">
      <c r="B35" s="51"/>
      <c r="C35" s="92"/>
      <c r="D35" s="49" t="s">
        <v>185</v>
      </c>
      <c r="E35" s="52"/>
      <c r="F35" s="238">
        <v>0.5</v>
      </c>
      <c r="G35" s="238">
        <v>0.5</v>
      </c>
      <c r="H35" s="84"/>
      <c r="I35" s="84">
        <f t="shared" si="5"/>
        <v>0.7</v>
      </c>
      <c r="J35" s="84">
        <f t="shared" si="6"/>
        <v>0.6</v>
      </c>
      <c r="K35" s="138">
        <v>0</v>
      </c>
      <c r="L35" s="76">
        <v>0.3</v>
      </c>
      <c r="M35" s="76">
        <v>0.2</v>
      </c>
      <c r="N35" s="76">
        <v>0.2</v>
      </c>
      <c r="O35" s="76">
        <v>0.1</v>
      </c>
      <c r="P35" s="76">
        <v>0.2</v>
      </c>
      <c r="Q35" s="76">
        <v>0.1</v>
      </c>
      <c r="R35" s="76">
        <v>0.1</v>
      </c>
      <c r="S35" s="76">
        <v>0.1</v>
      </c>
      <c r="T35" s="76"/>
      <c r="U35" s="76"/>
      <c r="V35" s="52" t="s">
        <v>35</v>
      </c>
      <c r="W35" s="76" t="s">
        <v>35</v>
      </c>
      <c r="X35" s="76" t="s">
        <v>215</v>
      </c>
      <c r="Y35" s="51"/>
      <c r="Z35" s="76"/>
      <c r="AA35" s="60"/>
      <c r="AB35" s="60"/>
      <c r="AC35" s="50"/>
      <c r="AD35" s="79"/>
    </row>
    <row r="36" spans="1:30" ht="40.200000000000003" hidden="1" outlineLevel="1" thickBot="1" x14ac:dyDescent="0.3">
      <c r="B36" s="51"/>
      <c r="C36" s="92"/>
      <c r="D36" s="67" t="s">
        <v>186</v>
      </c>
      <c r="E36" s="52"/>
      <c r="F36" s="238">
        <v>0.5</v>
      </c>
      <c r="G36" s="238">
        <v>0.5</v>
      </c>
      <c r="H36" s="84"/>
      <c r="I36" s="84">
        <f t="shared" si="5"/>
        <v>0.7</v>
      </c>
      <c r="J36" s="84">
        <f t="shared" si="6"/>
        <v>0.5</v>
      </c>
      <c r="K36" s="138">
        <v>0</v>
      </c>
      <c r="L36" s="76">
        <v>0.3</v>
      </c>
      <c r="M36" s="76">
        <v>0.2</v>
      </c>
      <c r="N36" s="76">
        <v>0.2</v>
      </c>
      <c r="O36" s="76">
        <v>0.1</v>
      </c>
      <c r="P36" s="76">
        <v>0.1</v>
      </c>
      <c r="Q36" s="76">
        <v>0.1</v>
      </c>
      <c r="R36" s="76">
        <v>0.1</v>
      </c>
      <c r="S36" s="76">
        <v>0.1</v>
      </c>
      <c r="T36" s="76"/>
      <c r="U36" s="76"/>
      <c r="V36" s="52" t="s">
        <v>35</v>
      </c>
      <c r="W36" s="76" t="s">
        <v>35</v>
      </c>
      <c r="X36" s="76" t="s">
        <v>215</v>
      </c>
      <c r="Y36" s="51"/>
      <c r="Z36" s="77"/>
      <c r="AA36" s="72"/>
      <c r="AB36" s="72"/>
      <c r="AC36" s="68"/>
      <c r="AD36" s="81"/>
    </row>
    <row r="37" spans="1:30" ht="14.4" hidden="1" outlineLevel="1" thickBot="1" x14ac:dyDescent="0.3">
      <c r="B37" s="51"/>
      <c r="C37" s="92"/>
      <c r="D37" s="216" t="s">
        <v>399</v>
      </c>
      <c r="E37" s="169"/>
      <c r="F37" s="238">
        <v>0.4</v>
      </c>
      <c r="G37" s="238">
        <v>0.5</v>
      </c>
      <c r="H37" s="229"/>
      <c r="I37" s="84">
        <f t="shared" si="5"/>
        <v>0.2</v>
      </c>
      <c r="J37" s="84">
        <f t="shared" si="6"/>
        <v>0.5</v>
      </c>
      <c r="K37" s="138"/>
      <c r="L37" s="76"/>
      <c r="M37" s="76"/>
      <c r="N37" s="76">
        <v>0.2</v>
      </c>
      <c r="O37" s="76">
        <v>0.1</v>
      </c>
      <c r="P37" s="76">
        <v>0.1</v>
      </c>
      <c r="Q37" s="76">
        <v>0.1</v>
      </c>
      <c r="R37" s="76">
        <v>0.1</v>
      </c>
      <c r="S37" s="76">
        <v>0.1</v>
      </c>
      <c r="T37" s="76"/>
      <c r="U37" s="76"/>
      <c r="V37" s="52"/>
      <c r="W37" s="76"/>
      <c r="X37" s="76"/>
      <c r="Y37" s="211"/>
      <c r="Z37" s="212"/>
      <c r="AA37" s="72"/>
      <c r="AB37" s="72"/>
      <c r="AC37" s="213"/>
      <c r="AD37" s="214"/>
    </row>
    <row r="38" spans="1:30" s="53" customFormat="1" ht="48.6" customHeight="1" collapsed="1" thickBot="1" x14ac:dyDescent="0.35">
      <c r="A38" s="53">
        <v>3</v>
      </c>
      <c r="B38" s="113" t="s">
        <v>5</v>
      </c>
      <c r="C38" s="113" t="s">
        <v>129</v>
      </c>
      <c r="D38" s="65" t="s">
        <v>52</v>
      </c>
      <c r="E38" s="113">
        <f>F38+G38</f>
        <v>8</v>
      </c>
      <c r="F38" s="115">
        <f>SUM(F39:F44)</f>
        <v>3.5</v>
      </c>
      <c r="G38" s="115">
        <f>SUM(G39:G44)</f>
        <v>4.5</v>
      </c>
      <c r="H38" s="115">
        <f>SUM(I38:J38)</f>
        <v>8</v>
      </c>
      <c r="I38" s="115">
        <f>SUM(I39:I44)</f>
        <v>4.5</v>
      </c>
      <c r="J38" s="115">
        <f>SUM(J39:J44)</f>
        <v>3.5</v>
      </c>
      <c r="K38" s="113">
        <f t="shared" ref="K38:P38" si="7">SUM(K39:K44)</f>
        <v>0.5</v>
      </c>
      <c r="L38" s="113">
        <f t="shared" si="7"/>
        <v>1.25</v>
      </c>
      <c r="M38" s="113">
        <f t="shared" si="7"/>
        <v>1</v>
      </c>
      <c r="N38" s="113">
        <f t="shared" si="7"/>
        <v>0.75</v>
      </c>
      <c r="O38" s="113">
        <f t="shared" si="7"/>
        <v>1</v>
      </c>
      <c r="P38" s="240">
        <f t="shared" si="7"/>
        <v>0.5</v>
      </c>
      <c r="Q38" s="240"/>
      <c r="R38" s="240"/>
      <c r="S38" s="240"/>
      <c r="T38" s="113"/>
      <c r="U38" s="113"/>
      <c r="V38" s="113" t="s">
        <v>35</v>
      </c>
      <c r="W38" s="113" t="s">
        <v>35</v>
      </c>
      <c r="X38" s="113" t="s">
        <v>35</v>
      </c>
      <c r="Y38" s="64" t="s">
        <v>141</v>
      </c>
      <c r="Z38" s="112" t="s">
        <v>253</v>
      </c>
      <c r="AA38" s="64">
        <v>28.914000000000001</v>
      </c>
      <c r="AB38" s="64" t="s">
        <v>127</v>
      </c>
      <c r="AC38" s="66">
        <v>1020008</v>
      </c>
      <c r="AD38" s="96"/>
    </row>
    <row r="39" spans="1:30" ht="52.8" hidden="1" outlineLevel="1" x14ac:dyDescent="0.25">
      <c r="B39" s="51"/>
      <c r="C39" s="92"/>
      <c r="D39" s="61" t="s">
        <v>191</v>
      </c>
      <c r="E39" s="52"/>
      <c r="F39" s="52">
        <v>0.25</v>
      </c>
      <c r="G39" s="238">
        <v>1</v>
      </c>
      <c r="H39" s="52"/>
      <c r="I39" s="84">
        <f t="shared" ref="I39:I44" si="8">SUM(K39:O39)</f>
        <v>0.25</v>
      </c>
      <c r="J39" s="52">
        <v>1</v>
      </c>
      <c r="K39" s="142">
        <v>0</v>
      </c>
      <c r="L39" s="142">
        <v>0</v>
      </c>
      <c r="M39" s="143">
        <v>0.25</v>
      </c>
      <c r="N39" s="142">
        <v>0</v>
      </c>
      <c r="O39" s="138">
        <v>0</v>
      </c>
      <c r="P39" s="138">
        <v>0</v>
      </c>
      <c r="Q39" s="76"/>
      <c r="R39" s="76"/>
      <c r="S39" s="76"/>
      <c r="T39" s="76"/>
      <c r="U39" s="76"/>
      <c r="V39" s="52" t="s">
        <v>35</v>
      </c>
      <c r="W39" s="76" t="s">
        <v>35</v>
      </c>
      <c r="X39" s="76" t="s">
        <v>35</v>
      </c>
      <c r="Y39" s="51"/>
      <c r="Z39" s="102"/>
      <c r="AA39" s="60"/>
      <c r="AB39" s="60"/>
      <c r="AC39" s="62"/>
      <c r="AD39" s="86"/>
    </row>
    <row r="40" spans="1:30" ht="52.8" hidden="1" outlineLevel="1" x14ac:dyDescent="0.25">
      <c r="B40" s="51"/>
      <c r="C40" s="119"/>
      <c r="D40" s="49" t="s">
        <v>192</v>
      </c>
      <c r="E40" s="52"/>
      <c r="F40" s="52">
        <v>1</v>
      </c>
      <c r="G40" s="238">
        <v>1</v>
      </c>
      <c r="H40" s="154"/>
      <c r="I40" s="84">
        <f t="shared" si="8"/>
        <v>1.25</v>
      </c>
      <c r="J40" s="84">
        <v>0.75</v>
      </c>
      <c r="K40" s="143">
        <v>0.25</v>
      </c>
      <c r="L40" s="143">
        <v>0.5</v>
      </c>
      <c r="M40" s="143">
        <v>0.25</v>
      </c>
      <c r="N40" s="142">
        <v>0</v>
      </c>
      <c r="O40" s="76">
        <v>0.25</v>
      </c>
      <c r="P40" s="76">
        <v>0.25</v>
      </c>
      <c r="Q40" s="76"/>
      <c r="R40" s="76"/>
      <c r="S40" s="76"/>
      <c r="T40" s="76"/>
      <c r="U40" s="76"/>
      <c r="V40" s="52" t="s">
        <v>35</v>
      </c>
      <c r="W40" s="76" t="s">
        <v>35</v>
      </c>
      <c r="X40" s="76" t="s">
        <v>35</v>
      </c>
      <c r="Y40" s="51"/>
      <c r="Z40" s="103"/>
      <c r="AA40" s="52"/>
      <c r="AB40" s="52"/>
      <c r="AC40" s="69"/>
      <c r="AD40" s="79"/>
    </row>
    <row r="41" spans="1:30" ht="207.6" hidden="1" customHeight="1" outlineLevel="1" x14ac:dyDescent="0.25">
      <c r="B41" s="51"/>
      <c r="C41" s="92"/>
      <c r="D41" s="49" t="s">
        <v>193</v>
      </c>
      <c r="E41" s="52"/>
      <c r="F41" s="52">
        <v>1</v>
      </c>
      <c r="G41" s="238">
        <v>1</v>
      </c>
      <c r="H41" s="154"/>
      <c r="I41" s="84">
        <f t="shared" si="8"/>
        <v>1.25</v>
      </c>
      <c r="J41" s="84">
        <v>0.75</v>
      </c>
      <c r="K41" s="255">
        <v>0.25</v>
      </c>
      <c r="L41" s="255">
        <v>0.25</v>
      </c>
      <c r="M41" s="255">
        <v>0.25</v>
      </c>
      <c r="N41" s="143">
        <v>0.25</v>
      </c>
      <c r="O41" s="76">
        <v>0.25</v>
      </c>
      <c r="P41" s="138">
        <v>0</v>
      </c>
      <c r="Q41" s="76"/>
      <c r="R41" s="76"/>
      <c r="S41" s="76"/>
      <c r="T41" s="76"/>
      <c r="U41" s="76"/>
      <c r="V41" s="52" t="s">
        <v>35</v>
      </c>
      <c r="W41" s="76" t="s">
        <v>35</v>
      </c>
      <c r="X41" s="76" t="s">
        <v>35</v>
      </c>
      <c r="Y41" s="51"/>
      <c r="Z41" s="103"/>
      <c r="AA41" s="52"/>
      <c r="AB41" s="52"/>
      <c r="AC41" s="50"/>
      <c r="AD41" s="79"/>
    </row>
    <row r="42" spans="1:30" ht="39.6" hidden="1" outlineLevel="1" x14ac:dyDescent="0.25">
      <c r="B42" s="51"/>
      <c r="C42" s="92"/>
      <c r="D42" s="49" t="s">
        <v>194</v>
      </c>
      <c r="E42" s="52"/>
      <c r="F42" s="52">
        <v>0.5</v>
      </c>
      <c r="G42" s="238">
        <v>0.5</v>
      </c>
      <c r="H42" s="154"/>
      <c r="I42" s="84">
        <f t="shared" si="8"/>
        <v>0.75</v>
      </c>
      <c r="J42" s="84">
        <v>0.25</v>
      </c>
      <c r="K42" s="142">
        <v>0</v>
      </c>
      <c r="L42" s="142">
        <v>0</v>
      </c>
      <c r="M42" s="143">
        <v>0.25</v>
      </c>
      <c r="N42" s="143">
        <v>0.25</v>
      </c>
      <c r="O42" s="76">
        <v>0.25</v>
      </c>
      <c r="P42" s="76">
        <v>0.25</v>
      </c>
      <c r="Q42" s="76"/>
      <c r="R42" s="76"/>
      <c r="S42" s="76"/>
      <c r="T42" s="76"/>
      <c r="U42" s="76"/>
      <c r="V42" s="52" t="s">
        <v>35</v>
      </c>
      <c r="W42" s="76" t="s">
        <v>35</v>
      </c>
      <c r="X42" s="76" t="s">
        <v>35</v>
      </c>
      <c r="Y42" s="51"/>
      <c r="Z42" s="103"/>
      <c r="AA42" s="52"/>
      <c r="AB42" s="52"/>
      <c r="AC42" s="50"/>
      <c r="AD42" s="79"/>
    </row>
    <row r="43" spans="1:30" ht="26.4" hidden="1" outlineLevel="1" x14ac:dyDescent="0.25">
      <c r="B43" s="51"/>
      <c r="C43" s="92"/>
      <c r="D43" s="49" t="s">
        <v>195</v>
      </c>
      <c r="E43" s="52"/>
      <c r="F43" s="52">
        <v>0.25</v>
      </c>
      <c r="G43" s="238">
        <v>1</v>
      </c>
      <c r="H43" s="225"/>
      <c r="I43" s="84">
        <f t="shared" si="8"/>
        <v>0.5</v>
      </c>
      <c r="J43" s="85">
        <v>0.75</v>
      </c>
      <c r="K43" s="142">
        <v>0</v>
      </c>
      <c r="L43" s="143">
        <v>0.25</v>
      </c>
      <c r="M43" s="142">
        <v>0</v>
      </c>
      <c r="N43" s="142">
        <v>0</v>
      </c>
      <c r="O43" s="76">
        <v>0.25</v>
      </c>
      <c r="P43" s="138">
        <v>0</v>
      </c>
      <c r="Q43" s="76"/>
      <c r="R43" s="76"/>
      <c r="S43" s="76"/>
      <c r="T43" s="76"/>
      <c r="U43" s="76"/>
      <c r="V43" s="52" t="s">
        <v>35</v>
      </c>
      <c r="W43" s="76" t="s">
        <v>35</v>
      </c>
      <c r="X43" s="76" t="s">
        <v>35</v>
      </c>
      <c r="Y43" s="51"/>
      <c r="Z43" s="103"/>
      <c r="AA43" s="52"/>
      <c r="AB43" s="52"/>
      <c r="AC43" s="50"/>
      <c r="AD43" s="79"/>
    </row>
    <row r="44" spans="1:30" ht="40.200000000000003" hidden="1" outlineLevel="1" thickBot="1" x14ac:dyDescent="0.3">
      <c r="B44" s="51"/>
      <c r="C44" s="92"/>
      <c r="D44" s="49" t="s">
        <v>196</v>
      </c>
      <c r="E44" s="52"/>
      <c r="F44" s="52">
        <v>0.5</v>
      </c>
      <c r="G44" s="238">
        <v>0</v>
      </c>
      <c r="H44" s="85"/>
      <c r="I44" s="84">
        <f t="shared" si="8"/>
        <v>0.5</v>
      </c>
      <c r="J44" s="85">
        <v>0</v>
      </c>
      <c r="K44" s="142">
        <v>0</v>
      </c>
      <c r="L44" s="255">
        <v>0.25</v>
      </c>
      <c r="M44" s="142">
        <v>0</v>
      </c>
      <c r="N44" s="143">
        <v>0.25</v>
      </c>
      <c r="O44" s="138">
        <v>0</v>
      </c>
      <c r="P44" s="138">
        <v>0</v>
      </c>
      <c r="Q44" s="76"/>
      <c r="R44" s="76"/>
      <c r="S44" s="76"/>
      <c r="T44" s="76"/>
      <c r="U44" s="76"/>
      <c r="V44" s="52" t="s">
        <v>35</v>
      </c>
      <c r="W44" s="76" t="s">
        <v>35</v>
      </c>
      <c r="X44" s="76" t="s">
        <v>35</v>
      </c>
      <c r="Y44" s="51"/>
      <c r="Z44" s="104"/>
      <c r="AA44" s="52"/>
      <c r="AB44" s="52"/>
      <c r="AC44" s="50"/>
      <c r="AD44" s="81"/>
    </row>
    <row r="45" spans="1:30" s="53" customFormat="1" ht="35.4" customHeight="1" collapsed="1" thickBot="1" x14ac:dyDescent="0.35">
      <c r="A45" s="53">
        <v>4</v>
      </c>
      <c r="B45" s="113" t="s">
        <v>4</v>
      </c>
      <c r="C45" s="113" t="s">
        <v>130</v>
      </c>
      <c r="D45" s="65" t="s">
        <v>53</v>
      </c>
      <c r="E45" s="113">
        <f>F45+G45</f>
        <v>8</v>
      </c>
      <c r="F45" s="115">
        <f>SUM(F46:F52)</f>
        <v>5</v>
      </c>
      <c r="G45" s="115">
        <f>SUM(G46:G52)</f>
        <v>3</v>
      </c>
      <c r="H45" s="241">
        <f>SUM(I45:J45)</f>
        <v>9.43</v>
      </c>
      <c r="I45" s="241">
        <f>SUM(I46:I52)</f>
        <v>6.43</v>
      </c>
      <c r="J45" s="115">
        <v>3</v>
      </c>
      <c r="K45" s="113">
        <f t="shared" ref="K45:R45" si="9">SUM(K46:K52)</f>
        <v>0.5</v>
      </c>
      <c r="L45" s="113">
        <f t="shared" si="9"/>
        <v>1.6</v>
      </c>
      <c r="M45" s="113">
        <f t="shared" si="9"/>
        <v>1.25</v>
      </c>
      <c r="N45" s="113">
        <f t="shared" si="9"/>
        <v>1.1199999999999999</v>
      </c>
      <c r="O45" s="113">
        <f t="shared" si="9"/>
        <v>0.98000000000000009</v>
      </c>
      <c r="P45" s="113">
        <f t="shared" si="9"/>
        <v>0.98000000000000009</v>
      </c>
      <c r="Q45" s="251">
        <f t="shared" si="9"/>
        <v>0.98000000000000009</v>
      </c>
      <c r="R45" s="251">
        <f t="shared" si="9"/>
        <v>0.49000000000000005</v>
      </c>
      <c r="S45" s="239"/>
      <c r="T45" s="239"/>
      <c r="U45" s="113"/>
      <c r="V45" s="113" t="s">
        <v>35</v>
      </c>
      <c r="W45" s="113" t="s">
        <v>35</v>
      </c>
      <c r="X45" s="113" t="s">
        <v>35</v>
      </c>
      <c r="Y45" s="64" t="s">
        <v>172</v>
      </c>
      <c r="Z45" s="112" t="s">
        <v>254</v>
      </c>
      <c r="AA45" s="64">
        <v>28.867000000000001</v>
      </c>
      <c r="AB45" s="64" t="s">
        <v>127</v>
      </c>
      <c r="AC45" s="66">
        <v>1020009</v>
      </c>
      <c r="AD45" s="96"/>
    </row>
    <row r="46" spans="1:30" ht="52.8" hidden="1" outlineLevel="1" x14ac:dyDescent="0.25">
      <c r="B46" s="51"/>
      <c r="C46" s="92"/>
      <c r="D46" s="61" t="s">
        <v>197</v>
      </c>
      <c r="E46" s="52"/>
      <c r="F46" s="84">
        <v>0.75</v>
      </c>
      <c r="G46" s="84">
        <v>0.5</v>
      </c>
      <c r="H46" s="84"/>
      <c r="I46" s="84">
        <f t="shared" ref="I46:I52" si="10">SUM(K46:P46)</f>
        <v>0.94000000000000006</v>
      </c>
      <c r="J46" s="84"/>
      <c r="K46" s="242">
        <v>0.25</v>
      </c>
      <c r="L46" s="242">
        <v>0.25</v>
      </c>
      <c r="M46" s="243">
        <v>0</v>
      </c>
      <c r="N46" s="242">
        <v>0.16</v>
      </c>
      <c r="O46" s="242">
        <v>0.14000000000000001</v>
      </c>
      <c r="P46" s="242">
        <v>0.14000000000000001</v>
      </c>
      <c r="Q46" s="242">
        <v>0.14000000000000001</v>
      </c>
      <c r="R46" s="242">
        <v>7.0000000000000007E-2</v>
      </c>
      <c r="S46" s="80"/>
      <c r="T46" s="80"/>
      <c r="U46" s="80"/>
      <c r="V46" s="84" t="s">
        <v>204</v>
      </c>
      <c r="W46" s="80" t="s">
        <v>204</v>
      </c>
      <c r="X46" s="80" t="s">
        <v>204</v>
      </c>
      <c r="Y46" s="83"/>
      <c r="Z46" s="105"/>
      <c r="AA46" s="60"/>
      <c r="AB46" s="60"/>
      <c r="AC46" s="62"/>
      <c r="AD46" s="86"/>
    </row>
    <row r="47" spans="1:30" ht="81" hidden="1" customHeight="1" outlineLevel="1" x14ac:dyDescent="0.25">
      <c r="B47" s="51"/>
      <c r="C47" s="92"/>
      <c r="D47" s="49" t="s">
        <v>198</v>
      </c>
      <c r="E47" s="52"/>
      <c r="F47" s="84">
        <v>0.75</v>
      </c>
      <c r="G47" s="84">
        <v>0.5</v>
      </c>
      <c r="H47" s="84"/>
      <c r="I47" s="84">
        <f t="shared" si="10"/>
        <v>0.94000000000000006</v>
      </c>
      <c r="J47" s="84"/>
      <c r="K47" s="243">
        <v>0</v>
      </c>
      <c r="L47" s="242">
        <v>0.25</v>
      </c>
      <c r="M47" s="242">
        <v>0.25</v>
      </c>
      <c r="N47" s="242">
        <v>0.16</v>
      </c>
      <c r="O47" s="242">
        <v>0.14000000000000001</v>
      </c>
      <c r="P47" s="242">
        <v>0.14000000000000001</v>
      </c>
      <c r="Q47" s="242">
        <v>0.14000000000000001</v>
      </c>
      <c r="R47" s="242">
        <v>7.0000000000000007E-2</v>
      </c>
      <c r="S47" s="80"/>
      <c r="T47" s="80"/>
      <c r="U47" s="80"/>
      <c r="V47" s="84" t="s">
        <v>204</v>
      </c>
      <c r="W47" s="80" t="s">
        <v>204</v>
      </c>
      <c r="X47" s="80" t="s">
        <v>204</v>
      </c>
      <c r="Y47" s="83"/>
      <c r="Z47" s="105"/>
      <c r="AA47" s="60"/>
      <c r="AB47" s="60"/>
      <c r="AC47" s="50"/>
      <c r="AD47" s="79"/>
    </row>
    <row r="48" spans="1:30" ht="26.4" hidden="1" outlineLevel="1" x14ac:dyDescent="0.25">
      <c r="B48" s="51"/>
      <c r="C48" s="92"/>
      <c r="D48" s="67" t="s">
        <v>199</v>
      </c>
      <c r="E48" s="52"/>
      <c r="F48" s="84">
        <v>1</v>
      </c>
      <c r="G48" s="84">
        <v>0.5</v>
      </c>
      <c r="H48" s="84"/>
      <c r="I48" s="84">
        <f t="shared" si="10"/>
        <v>1.48</v>
      </c>
      <c r="J48" s="84"/>
      <c r="K48" s="243">
        <v>0</v>
      </c>
      <c r="L48" s="242">
        <v>0.3</v>
      </c>
      <c r="M48" s="242">
        <v>0.3</v>
      </c>
      <c r="N48" s="242">
        <v>0.32</v>
      </c>
      <c r="O48" s="242">
        <v>0.28000000000000003</v>
      </c>
      <c r="P48" s="242">
        <v>0.28000000000000003</v>
      </c>
      <c r="Q48" s="242">
        <v>0.14000000000000001</v>
      </c>
      <c r="R48" s="242">
        <v>7.0000000000000007E-2</v>
      </c>
      <c r="S48" s="80"/>
      <c r="T48" s="80"/>
      <c r="U48" s="80"/>
      <c r="V48" s="84" t="s">
        <v>204</v>
      </c>
      <c r="W48" s="80" t="s">
        <v>204</v>
      </c>
      <c r="X48" s="80" t="s">
        <v>204</v>
      </c>
      <c r="Y48" s="83"/>
      <c r="Z48" s="105"/>
      <c r="AA48" s="52"/>
      <c r="AB48" s="52"/>
      <c r="AC48" s="68"/>
      <c r="AD48" s="79"/>
    </row>
    <row r="49" spans="1:30" ht="66" hidden="1" outlineLevel="1" x14ac:dyDescent="0.25">
      <c r="B49" s="51"/>
      <c r="C49" s="92"/>
      <c r="D49" s="67" t="s">
        <v>200</v>
      </c>
      <c r="E49" s="52"/>
      <c r="F49" s="84">
        <v>0.25</v>
      </c>
      <c r="G49" s="84">
        <v>0.25</v>
      </c>
      <c r="H49" s="84"/>
      <c r="I49" s="84">
        <f t="shared" si="10"/>
        <v>0.42000000000000004</v>
      </c>
      <c r="J49" s="84"/>
      <c r="K49" s="243">
        <v>0</v>
      </c>
      <c r="L49" s="243">
        <v>0</v>
      </c>
      <c r="M49" s="242">
        <v>0.2</v>
      </c>
      <c r="N49" s="242">
        <v>0.08</v>
      </c>
      <c r="O49" s="242">
        <v>7.0000000000000007E-2</v>
      </c>
      <c r="P49" s="242">
        <v>7.0000000000000007E-2</v>
      </c>
      <c r="Q49" s="242">
        <v>0.14000000000000001</v>
      </c>
      <c r="R49" s="242">
        <v>7.0000000000000007E-2</v>
      </c>
      <c r="S49" s="80"/>
      <c r="T49" s="80"/>
      <c r="U49" s="80"/>
      <c r="V49" s="84" t="s">
        <v>204</v>
      </c>
      <c r="W49" s="80" t="s">
        <v>204</v>
      </c>
      <c r="X49" s="80" t="s">
        <v>204</v>
      </c>
      <c r="Y49" s="83"/>
      <c r="Z49" s="105"/>
      <c r="AA49" s="52"/>
      <c r="AB49" s="52"/>
      <c r="AC49" s="68"/>
      <c r="AD49" s="79"/>
    </row>
    <row r="50" spans="1:30" ht="39.6" hidden="1" outlineLevel="1" x14ac:dyDescent="0.25">
      <c r="B50" s="51"/>
      <c r="C50" s="92"/>
      <c r="D50" s="67" t="s">
        <v>201</v>
      </c>
      <c r="E50" s="52"/>
      <c r="F50" s="84">
        <v>1</v>
      </c>
      <c r="G50" s="84">
        <v>0.5</v>
      </c>
      <c r="H50" s="84"/>
      <c r="I50" s="84">
        <f t="shared" si="10"/>
        <v>1.04</v>
      </c>
      <c r="J50" s="84"/>
      <c r="K50" s="243">
        <v>0</v>
      </c>
      <c r="L50" s="242">
        <v>0.3</v>
      </c>
      <c r="M50" s="242">
        <v>0.3</v>
      </c>
      <c r="N50" s="242">
        <v>0.16</v>
      </c>
      <c r="O50" s="242">
        <v>0.14000000000000001</v>
      </c>
      <c r="P50" s="242">
        <v>0.14000000000000001</v>
      </c>
      <c r="Q50" s="242">
        <v>0.14000000000000001</v>
      </c>
      <c r="R50" s="242">
        <v>7.0000000000000007E-2</v>
      </c>
      <c r="S50" s="80"/>
      <c r="T50" s="80"/>
      <c r="U50" s="80"/>
      <c r="V50" s="84" t="s">
        <v>204</v>
      </c>
      <c r="W50" s="80" t="s">
        <v>204</v>
      </c>
      <c r="X50" s="80" t="s">
        <v>204</v>
      </c>
      <c r="Y50" s="83"/>
      <c r="Z50" s="105"/>
      <c r="AA50" s="52"/>
      <c r="AB50" s="52"/>
      <c r="AC50" s="68"/>
      <c r="AD50" s="79"/>
    </row>
    <row r="51" spans="1:30" ht="26.4" hidden="1" outlineLevel="1" x14ac:dyDescent="0.25">
      <c r="B51" s="51"/>
      <c r="C51" s="92"/>
      <c r="D51" s="67" t="s">
        <v>202</v>
      </c>
      <c r="E51" s="52"/>
      <c r="F51" s="84">
        <v>0.5</v>
      </c>
      <c r="G51" s="84">
        <v>0.25</v>
      </c>
      <c r="H51" s="84"/>
      <c r="I51" s="84">
        <f t="shared" si="10"/>
        <v>0.47000000000000003</v>
      </c>
      <c r="J51" s="84"/>
      <c r="K51" s="243">
        <v>0</v>
      </c>
      <c r="L51" s="242">
        <v>0.25</v>
      </c>
      <c r="M51" s="243">
        <v>0</v>
      </c>
      <c r="N51" s="242">
        <v>0.08</v>
      </c>
      <c r="O51" s="242">
        <v>7.0000000000000007E-2</v>
      </c>
      <c r="P51" s="242">
        <v>7.0000000000000007E-2</v>
      </c>
      <c r="Q51" s="242">
        <v>0.14000000000000001</v>
      </c>
      <c r="R51" s="242">
        <v>7.0000000000000007E-2</v>
      </c>
      <c r="S51" s="80"/>
      <c r="T51" s="80"/>
      <c r="U51" s="80"/>
      <c r="V51" s="84" t="s">
        <v>204</v>
      </c>
      <c r="W51" s="80" t="s">
        <v>204</v>
      </c>
      <c r="X51" s="80" t="s">
        <v>204</v>
      </c>
      <c r="Y51" s="83"/>
      <c r="Z51" s="105"/>
      <c r="AA51" s="60"/>
      <c r="AB51" s="60"/>
      <c r="AC51" s="68"/>
      <c r="AD51" s="79"/>
    </row>
    <row r="52" spans="1:30" ht="53.4" hidden="1" outlineLevel="1" thickBot="1" x14ac:dyDescent="0.3">
      <c r="B52" s="51"/>
      <c r="C52" s="92"/>
      <c r="D52" s="67" t="s">
        <v>203</v>
      </c>
      <c r="E52" s="52"/>
      <c r="F52" s="84">
        <v>0.75</v>
      </c>
      <c r="G52" s="84">
        <v>0.5</v>
      </c>
      <c r="H52" s="84"/>
      <c r="I52" s="84">
        <f t="shared" si="10"/>
        <v>1.1400000000000001</v>
      </c>
      <c r="J52" s="84"/>
      <c r="K52" s="242">
        <v>0.25</v>
      </c>
      <c r="L52" s="242">
        <v>0.25</v>
      </c>
      <c r="M52" s="244">
        <v>0.2</v>
      </c>
      <c r="N52" s="242">
        <v>0.16</v>
      </c>
      <c r="O52" s="242">
        <v>0.14000000000000001</v>
      </c>
      <c r="P52" s="242">
        <v>0.14000000000000001</v>
      </c>
      <c r="Q52" s="242">
        <v>0.14000000000000001</v>
      </c>
      <c r="R52" s="242">
        <v>7.0000000000000007E-2</v>
      </c>
      <c r="S52" s="80"/>
      <c r="T52" s="80"/>
      <c r="U52" s="80"/>
      <c r="V52" s="84" t="s">
        <v>204</v>
      </c>
      <c r="W52" s="80" t="s">
        <v>204</v>
      </c>
      <c r="X52" s="80" t="s">
        <v>204</v>
      </c>
      <c r="Y52" s="83"/>
      <c r="Z52" s="106"/>
      <c r="AA52" s="98"/>
      <c r="AB52" s="98"/>
      <c r="AC52" s="68"/>
      <c r="AD52" s="81"/>
    </row>
    <row r="53" spans="1:30" s="53" customFormat="1" ht="36" customHeight="1" collapsed="1" thickBot="1" x14ac:dyDescent="0.35">
      <c r="A53" s="53">
        <v>5</v>
      </c>
      <c r="B53" s="113" t="s">
        <v>6</v>
      </c>
      <c r="C53" s="113" t="s">
        <v>131</v>
      </c>
      <c r="D53" s="65" t="s">
        <v>54</v>
      </c>
      <c r="E53" s="115">
        <f>SUM(F53:G53)</f>
        <v>4</v>
      </c>
      <c r="F53" s="115">
        <f>SUM(F54:F55)</f>
        <v>2</v>
      </c>
      <c r="G53" s="115">
        <f>SUM(G54:G55)</f>
        <v>2</v>
      </c>
      <c r="H53" s="241">
        <f>SUM(I53:J53)</f>
        <v>6</v>
      </c>
      <c r="I53" s="241">
        <f t="shared" ref="I53:P53" si="11">SUM(I54:I55)</f>
        <v>3</v>
      </c>
      <c r="J53" s="241">
        <f t="shared" si="11"/>
        <v>3</v>
      </c>
      <c r="K53" s="115">
        <f t="shared" si="11"/>
        <v>0.5</v>
      </c>
      <c r="L53" s="115">
        <f t="shared" si="11"/>
        <v>0.5</v>
      </c>
      <c r="M53" s="115">
        <f t="shared" si="11"/>
        <v>0.5</v>
      </c>
      <c r="N53" s="115">
        <f t="shared" si="11"/>
        <v>0.8</v>
      </c>
      <c r="O53" s="115">
        <f t="shared" si="11"/>
        <v>0.7</v>
      </c>
      <c r="P53" s="240">
        <f t="shared" si="11"/>
        <v>0.30000000000000004</v>
      </c>
      <c r="Q53" s="240"/>
      <c r="R53" s="240"/>
      <c r="S53" s="240"/>
      <c r="T53" s="240"/>
      <c r="U53" s="115"/>
      <c r="V53" s="115" t="s">
        <v>36</v>
      </c>
      <c r="W53" s="115" t="s">
        <v>36</v>
      </c>
      <c r="X53" s="115" t="s">
        <v>36</v>
      </c>
      <c r="Y53" s="64" t="s">
        <v>142</v>
      </c>
      <c r="Z53" s="110" t="s">
        <v>211</v>
      </c>
      <c r="AA53" s="64">
        <v>28.914999999999999</v>
      </c>
      <c r="AB53" s="64" t="s">
        <v>127</v>
      </c>
      <c r="AC53" s="66">
        <v>1020018</v>
      </c>
      <c r="AD53" s="96"/>
    </row>
    <row r="54" spans="1:30" ht="27.6" hidden="1" outlineLevel="1" x14ac:dyDescent="0.25">
      <c r="B54" s="51"/>
      <c r="C54" s="92"/>
      <c r="D54" s="101" t="s">
        <v>206</v>
      </c>
      <c r="E54" s="84"/>
      <c r="F54" s="75">
        <v>0.5</v>
      </c>
      <c r="G54" s="75">
        <v>0.5</v>
      </c>
      <c r="H54" s="75"/>
      <c r="I54" s="75">
        <f>SUM(K54:O54)</f>
        <v>0.79999999999999993</v>
      </c>
      <c r="J54" s="75">
        <v>0.8</v>
      </c>
      <c r="K54" s="148">
        <v>0.3</v>
      </c>
      <c r="L54" s="148">
        <v>0.2</v>
      </c>
      <c r="M54" s="149">
        <v>0</v>
      </c>
      <c r="N54" s="148">
        <v>0.2</v>
      </c>
      <c r="O54" s="148">
        <v>0.1</v>
      </c>
      <c r="P54" s="148">
        <v>0.1</v>
      </c>
      <c r="Q54" s="80"/>
      <c r="R54" s="80"/>
      <c r="S54" s="80"/>
      <c r="T54" s="80"/>
      <c r="U54" s="80"/>
      <c r="V54" s="84" t="s">
        <v>35</v>
      </c>
      <c r="W54" s="80" t="s">
        <v>35</v>
      </c>
      <c r="X54" s="80" t="s">
        <v>36</v>
      </c>
      <c r="Y54" s="83"/>
      <c r="Z54" s="87"/>
      <c r="AA54" s="60"/>
      <c r="AB54" s="60"/>
      <c r="AC54" s="62"/>
      <c r="AD54" s="86"/>
    </row>
    <row r="55" spans="1:30" ht="28.2" hidden="1" outlineLevel="1" thickBot="1" x14ac:dyDescent="0.3">
      <c r="B55" s="51"/>
      <c r="C55" s="92"/>
      <c r="D55" s="100" t="s">
        <v>205</v>
      </c>
      <c r="E55" s="84"/>
      <c r="F55" s="75">
        <v>1.5</v>
      </c>
      <c r="G55" s="75">
        <v>1.5</v>
      </c>
      <c r="H55" s="75"/>
      <c r="I55" s="75">
        <f>SUM(K55:O55)</f>
        <v>2.2000000000000002</v>
      </c>
      <c r="J55" s="75">
        <v>2.2000000000000002</v>
      </c>
      <c r="K55" s="148">
        <v>0.2</v>
      </c>
      <c r="L55" s="148">
        <v>0.3</v>
      </c>
      <c r="M55" s="148">
        <v>0.5</v>
      </c>
      <c r="N55" s="148">
        <v>0.6</v>
      </c>
      <c r="O55" s="148">
        <v>0.6</v>
      </c>
      <c r="P55" s="148">
        <v>0.2</v>
      </c>
      <c r="Q55" s="80"/>
      <c r="R55" s="80"/>
      <c r="S55" s="80"/>
      <c r="T55" s="80"/>
      <c r="U55" s="80"/>
      <c r="V55" s="84" t="s">
        <v>36</v>
      </c>
      <c r="W55" s="80" t="s">
        <v>36</v>
      </c>
      <c r="X55" s="80" t="s">
        <v>36</v>
      </c>
      <c r="Y55" s="83"/>
      <c r="Z55" s="80"/>
      <c r="AA55" s="52"/>
      <c r="AB55" s="52"/>
      <c r="AC55" s="50"/>
      <c r="AD55" s="79"/>
    </row>
    <row r="56" spans="1:30" s="53" customFormat="1" ht="33.6" customHeight="1" collapsed="1" thickBot="1" x14ac:dyDescent="0.35">
      <c r="A56" s="53">
        <v>6</v>
      </c>
      <c r="B56" s="113" t="s">
        <v>11</v>
      </c>
      <c r="C56" s="113" t="s">
        <v>132</v>
      </c>
      <c r="D56" s="65" t="s">
        <v>55</v>
      </c>
      <c r="E56" s="115">
        <f>F56+G56</f>
        <v>5</v>
      </c>
      <c r="F56" s="115">
        <f>SUM(F57:F59)</f>
        <v>3</v>
      </c>
      <c r="G56" s="115">
        <f>SUM(G57:G59)</f>
        <v>2</v>
      </c>
      <c r="H56" s="241">
        <f>SUM(I56:J56)</f>
        <v>5.6000000000000005</v>
      </c>
      <c r="I56" s="241">
        <f>SUM(I57:I59)</f>
        <v>3.6000000000000005</v>
      </c>
      <c r="J56" s="115">
        <v>2</v>
      </c>
      <c r="K56" s="115">
        <f t="shared" ref="K56:P56" si="12">SUM(K57:K59)</f>
        <v>0.2</v>
      </c>
      <c r="L56" s="115">
        <f t="shared" si="12"/>
        <v>1</v>
      </c>
      <c r="M56" s="115">
        <f t="shared" si="12"/>
        <v>0.79999999999999993</v>
      </c>
      <c r="N56" s="115">
        <f t="shared" si="12"/>
        <v>0.8</v>
      </c>
      <c r="O56" s="115">
        <f t="shared" si="12"/>
        <v>0.8</v>
      </c>
      <c r="P56" s="115">
        <f t="shared" si="12"/>
        <v>0</v>
      </c>
      <c r="Q56" s="115"/>
      <c r="R56" s="115"/>
      <c r="S56" s="115"/>
      <c r="T56" s="115"/>
      <c r="U56" s="115"/>
      <c r="V56" s="115" t="s">
        <v>35</v>
      </c>
      <c r="W56" s="115" t="s">
        <v>35</v>
      </c>
      <c r="X56" s="115" t="s">
        <v>36</v>
      </c>
      <c r="Y56" s="66" t="s">
        <v>175</v>
      </c>
      <c r="Z56" s="110" t="s">
        <v>210</v>
      </c>
      <c r="AA56" s="64">
        <v>28.869</v>
      </c>
      <c r="AB56" s="64" t="s">
        <v>127</v>
      </c>
      <c r="AC56" s="66">
        <v>1020010</v>
      </c>
      <c r="AD56" s="96"/>
    </row>
    <row r="57" spans="1:30" ht="52.8" hidden="1" outlineLevel="1" x14ac:dyDescent="0.25">
      <c r="B57" s="51"/>
      <c r="C57" s="92"/>
      <c r="D57" s="88" t="s">
        <v>207</v>
      </c>
      <c r="E57" s="52"/>
      <c r="F57" s="75">
        <v>1</v>
      </c>
      <c r="G57" s="75">
        <v>0.75</v>
      </c>
      <c r="H57" s="75"/>
      <c r="I57" s="75">
        <f>SUM(K57:O57)</f>
        <v>1.3</v>
      </c>
      <c r="J57" s="75"/>
      <c r="K57" s="153">
        <v>0</v>
      </c>
      <c r="L57" s="144">
        <v>0.4</v>
      </c>
      <c r="M57" s="144">
        <v>0.3</v>
      </c>
      <c r="N57" s="144">
        <v>0.3</v>
      </c>
      <c r="O57" s="144">
        <v>0.3</v>
      </c>
      <c r="P57" s="149">
        <v>0</v>
      </c>
      <c r="Q57" s="76"/>
      <c r="R57" s="76"/>
      <c r="S57" s="76"/>
      <c r="T57" s="76"/>
      <c r="U57" s="76"/>
      <c r="V57" s="58" t="s">
        <v>35</v>
      </c>
      <c r="W57" s="76" t="s">
        <v>35</v>
      </c>
      <c r="X57" s="76" t="s">
        <v>56</v>
      </c>
      <c r="Y57" s="83"/>
      <c r="Z57" s="73"/>
      <c r="AA57" s="58"/>
      <c r="AB57" s="58"/>
      <c r="AC57" s="50"/>
      <c r="AD57" s="86"/>
    </row>
    <row r="58" spans="1:30" ht="118.8" hidden="1" outlineLevel="1" x14ac:dyDescent="0.25">
      <c r="B58" s="51"/>
      <c r="C58" s="92"/>
      <c r="D58" s="88" t="s">
        <v>208</v>
      </c>
      <c r="E58" s="52"/>
      <c r="F58" s="75">
        <v>1.5</v>
      </c>
      <c r="G58" s="75">
        <v>1</v>
      </c>
      <c r="H58" s="75"/>
      <c r="I58" s="75">
        <f>SUM(K58:O58)</f>
        <v>1.6</v>
      </c>
      <c r="J58" s="75"/>
      <c r="K58" s="144">
        <v>0.2</v>
      </c>
      <c r="L58" s="144">
        <v>0.4</v>
      </c>
      <c r="M58" s="144">
        <v>0.4</v>
      </c>
      <c r="N58" s="226">
        <v>0.3</v>
      </c>
      <c r="O58" s="226">
        <v>0.3</v>
      </c>
      <c r="P58" s="149">
        <v>0</v>
      </c>
      <c r="Q58" s="76"/>
      <c r="R58" s="76"/>
      <c r="S58" s="76"/>
      <c r="T58" s="76"/>
      <c r="U58" s="76"/>
      <c r="V58" s="58" t="s">
        <v>35</v>
      </c>
      <c r="W58" s="76" t="s">
        <v>35</v>
      </c>
      <c r="X58" s="76" t="s">
        <v>35</v>
      </c>
      <c r="Y58" s="83"/>
      <c r="Z58" s="76"/>
      <c r="AA58" s="58"/>
      <c r="AB58" s="58"/>
      <c r="AC58" s="50"/>
      <c r="AD58" s="79"/>
    </row>
    <row r="59" spans="1:30" ht="40.200000000000003" hidden="1" outlineLevel="1" thickBot="1" x14ac:dyDescent="0.3">
      <c r="B59" s="51"/>
      <c r="C59" s="92"/>
      <c r="D59" s="88" t="s">
        <v>209</v>
      </c>
      <c r="E59" s="52"/>
      <c r="F59" s="75">
        <v>0.5</v>
      </c>
      <c r="G59" s="75">
        <v>0.25</v>
      </c>
      <c r="H59" s="75"/>
      <c r="I59" s="75">
        <f>SUM(K59:O59)</f>
        <v>0.7</v>
      </c>
      <c r="J59" s="75"/>
      <c r="K59" s="145">
        <v>0</v>
      </c>
      <c r="L59" s="144">
        <v>0.2</v>
      </c>
      <c r="M59" s="144">
        <v>0.1</v>
      </c>
      <c r="N59" s="144">
        <v>0.2</v>
      </c>
      <c r="O59" s="144">
        <v>0.2</v>
      </c>
      <c r="P59" s="149">
        <v>0</v>
      </c>
      <c r="Q59" s="76"/>
      <c r="R59" s="76"/>
      <c r="S59" s="76"/>
      <c r="T59" s="76"/>
      <c r="U59" s="76"/>
      <c r="V59" s="58" t="s">
        <v>35</v>
      </c>
      <c r="W59" s="76" t="s">
        <v>35</v>
      </c>
      <c r="X59" s="76" t="s">
        <v>35</v>
      </c>
      <c r="Y59" s="83"/>
      <c r="Z59" s="77"/>
      <c r="AA59" s="58"/>
      <c r="AB59" s="58"/>
      <c r="AC59" s="50"/>
      <c r="AD59" s="81"/>
    </row>
    <row r="60" spans="1:30" s="53" customFormat="1" ht="34.200000000000003" customHeight="1" collapsed="1" thickBot="1" x14ac:dyDescent="0.35">
      <c r="A60" s="53">
        <v>7</v>
      </c>
      <c r="B60" s="113" t="s">
        <v>8</v>
      </c>
      <c r="C60" s="113" t="s">
        <v>133</v>
      </c>
      <c r="D60" s="65" t="s">
        <v>57</v>
      </c>
      <c r="E60" s="115">
        <f>F60+G60</f>
        <v>2</v>
      </c>
      <c r="F60" s="115">
        <f>SUM(F61)</f>
        <v>1</v>
      </c>
      <c r="G60" s="115">
        <f>SUM(G61)</f>
        <v>1</v>
      </c>
      <c r="H60" s="115">
        <f>SUM(I60:J60)</f>
        <v>1</v>
      </c>
      <c r="I60" s="115">
        <f>I61</f>
        <v>1</v>
      </c>
      <c r="J60" s="115">
        <v>0</v>
      </c>
      <c r="K60" s="115">
        <f>SUM(K61)</f>
        <v>0</v>
      </c>
      <c r="L60" s="115">
        <f>SUM(L61)</f>
        <v>0.25</v>
      </c>
      <c r="M60" s="115">
        <f>SUM(M61)</f>
        <v>0.5</v>
      </c>
      <c r="N60" s="115">
        <f>SUM(N61)</f>
        <v>0.25</v>
      </c>
      <c r="O60" s="250"/>
      <c r="P60" s="250"/>
      <c r="Q60" s="250"/>
      <c r="R60" s="250"/>
      <c r="S60" s="250"/>
      <c r="T60" s="250"/>
      <c r="U60" s="115"/>
      <c r="V60" s="115" t="s">
        <v>37</v>
      </c>
      <c r="W60" s="115" t="s">
        <v>36</v>
      </c>
      <c r="X60" s="115" t="s">
        <v>215</v>
      </c>
      <c r="Y60" s="66" t="s">
        <v>143</v>
      </c>
      <c r="Z60" s="110" t="s">
        <v>216</v>
      </c>
      <c r="AA60" s="136">
        <v>28.87</v>
      </c>
      <c r="AB60" s="64" t="s">
        <v>127</v>
      </c>
      <c r="AC60" s="66">
        <v>1020016</v>
      </c>
      <c r="AD60" s="63"/>
    </row>
    <row r="61" spans="1:30" ht="145.19999999999999" hidden="1" outlineLevel="1" x14ac:dyDescent="0.25">
      <c r="B61" s="51"/>
      <c r="C61" s="92"/>
      <c r="D61" s="130" t="s">
        <v>212</v>
      </c>
      <c r="E61" s="84"/>
      <c r="F61" s="89">
        <v>1</v>
      </c>
      <c r="G61" s="89">
        <v>1</v>
      </c>
      <c r="H61" s="89"/>
      <c r="I61" s="89">
        <f>SUM(K61:N61)</f>
        <v>1</v>
      </c>
      <c r="J61" s="89"/>
      <c r="K61" s="138">
        <v>0</v>
      </c>
      <c r="L61" s="80">
        <v>0.25</v>
      </c>
      <c r="M61" s="80">
        <v>0.5</v>
      </c>
      <c r="N61" s="80">
        <v>0.25</v>
      </c>
      <c r="O61" s="80"/>
      <c r="P61" s="80"/>
      <c r="Q61" s="80"/>
      <c r="R61" s="80"/>
      <c r="S61" s="80"/>
      <c r="T61" s="80"/>
      <c r="U61" s="80"/>
      <c r="V61" s="84" t="s">
        <v>213</v>
      </c>
      <c r="W61" s="80" t="s">
        <v>214</v>
      </c>
      <c r="X61" s="80" t="s">
        <v>215</v>
      </c>
      <c r="Y61" s="131"/>
      <c r="Z61" s="107"/>
      <c r="AA61" s="132"/>
      <c r="AB61" s="132"/>
      <c r="AC61" s="68"/>
      <c r="AD61" s="133"/>
    </row>
    <row r="62" spans="1:30" s="53" customFormat="1" ht="48.6" customHeight="1" collapsed="1" x14ac:dyDescent="0.3">
      <c r="A62" s="53">
        <v>8</v>
      </c>
      <c r="B62" s="113" t="s">
        <v>7</v>
      </c>
      <c r="C62" s="113" t="s">
        <v>134</v>
      </c>
      <c r="D62" s="114" t="s">
        <v>58</v>
      </c>
      <c r="E62" s="115">
        <f>F62+G62</f>
        <v>7.5</v>
      </c>
      <c r="F62" s="115">
        <f>SUM(F63:F72)</f>
        <v>3.5</v>
      </c>
      <c r="G62" s="115">
        <f>SUM(G63:G72)</f>
        <v>4</v>
      </c>
      <c r="H62" s="241">
        <f>SUM(I62:J62)</f>
        <v>9.5</v>
      </c>
      <c r="I62" s="241">
        <f>SUM(I63:I72)</f>
        <v>5.5</v>
      </c>
      <c r="J62" s="241">
        <v>4</v>
      </c>
      <c r="K62" s="115">
        <f t="shared" ref="K62:P62" si="13">SUM(K63:K72)</f>
        <v>0</v>
      </c>
      <c r="L62" s="115">
        <f t="shared" si="13"/>
        <v>0.99999999999999989</v>
      </c>
      <c r="M62" s="115">
        <f t="shared" si="13"/>
        <v>1.35</v>
      </c>
      <c r="N62" s="115">
        <f t="shared" si="13"/>
        <v>1.1499999999999999</v>
      </c>
      <c r="O62" s="115">
        <f t="shared" si="13"/>
        <v>0.99999999999999989</v>
      </c>
      <c r="P62" s="115">
        <f t="shared" si="13"/>
        <v>0.99999999999999989</v>
      </c>
      <c r="Q62" s="240"/>
      <c r="R62" s="240"/>
      <c r="S62" s="240"/>
      <c r="T62" s="240"/>
      <c r="U62" s="115"/>
      <c r="V62" s="115" t="s">
        <v>35</v>
      </c>
      <c r="W62" s="115" t="s">
        <v>35</v>
      </c>
      <c r="X62" s="115" t="s">
        <v>35</v>
      </c>
      <c r="Y62" s="113" t="s">
        <v>144</v>
      </c>
      <c r="Z62" s="116" t="s">
        <v>227</v>
      </c>
      <c r="AA62" s="113">
        <v>28.870999999999999</v>
      </c>
      <c r="AB62" s="113" t="s">
        <v>127</v>
      </c>
      <c r="AC62" s="113">
        <v>1020011</v>
      </c>
      <c r="AD62" s="115"/>
    </row>
    <row r="63" spans="1:30" ht="39.6" hidden="1" outlineLevel="1" x14ac:dyDescent="0.25">
      <c r="B63" s="51"/>
      <c r="C63" s="92"/>
      <c r="D63" s="49" t="s">
        <v>217</v>
      </c>
      <c r="E63" s="52"/>
      <c r="F63" s="75">
        <v>0.5</v>
      </c>
      <c r="G63" s="75">
        <v>0.5</v>
      </c>
      <c r="H63" s="75"/>
      <c r="I63" s="75">
        <f>SUM(K63:P63)</f>
        <v>0.6</v>
      </c>
      <c r="J63" s="75"/>
      <c r="K63" s="139">
        <v>0</v>
      </c>
      <c r="L63" s="76">
        <v>0.1</v>
      </c>
      <c r="M63" s="76">
        <v>0.2</v>
      </c>
      <c r="N63" s="76">
        <v>0.2</v>
      </c>
      <c r="O63" s="76">
        <v>0.1</v>
      </c>
      <c r="P63" s="76">
        <v>0</v>
      </c>
      <c r="Q63" s="76"/>
      <c r="R63" s="76"/>
      <c r="S63" s="76"/>
      <c r="T63" s="76"/>
      <c r="U63" s="76"/>
      <c r="V63" s="52" t="s">
        <v>35</v>
      </c>
      <c r="W63" s="76" t="s">
        <v>35</v>
      </c>
      <c r="X63" s="76" t="s">
        <v>35</v>
      </c>
      <c r="Y63" s="51"/>
      <c r="Z63" s="76"/>
      <c r="AA63" s="52"/>
      <c r="AB63" s="52"/>
      <c r="AC63" s="92"/>
      <c r="AD63" s="79"/>
    </row>
    <row r="64" spans="1:30" ht="79.2" hidden="1" outlineLevel="1" x14ac:dyDescent="0.25">
      <c r="B64" s="51"/>
      <c r="C64" s="92"/>
      <c r="D64" s="49" t="s">
        <v>218</v>
      </c>
      <c r="E64" s="52"/>
      <c r="F64" s="75">
        <v>0</v>
      </c>
      <c r="G64" s="75">
        <v>0.5</v>
      </c>
      <c r="H64" s="75"/>
      <c r="I64" s="75">
        <f t="shared" ref="I64:I72" si="14">SUM(K64:P64)</f>
        <v>0.4</v>
      </c>
      <c r="J64" s="75"/>
      <c r="K64" s="138">
        <v>0</v>
      </c>
      <c r="L64" s="138">
        <v>0.1</v>
      </c>
      <c r="M64" s="138">
        <v>0.1</v>
      </c>
      <c r="N64" s="138">
        <v>0.1</v>
      </c>
      <c r="O64" s="76">
        <v>0.1</v>
      </c>
      <c r="P64" s="76">
        <v>0</v>
      </c>
      <c r="Q64" s="76"/>
      <c r="R64" s="76"/>
      <c r="S64" s="76"/>
      <c r="T64" s="76"/>
      <c r="U64" s="76"/>
      <c r="V64" s="52" t="s">
        <v>35</v>
      </c>
      <c r="W64" s="76" t="s">
        <v>35</v>
      </c>
      <c r="X64" s="76" t="s">
        <v>35</v>
      </c>
      <c r="Y64" s="51"/>
      <c r="Z64" s="76"/>
      <c r="AA64" s="52"/>
      <c r="AB64" s="52"/>
      <c r="AC64" s="92"/>
      <c r="AD64" s="79"/>
    </row>
    <row r="65" spans="1:30" ht="52.8" hidden="1" outlineLevel="1" x14ac:dyDescent="0.25">
      <c r="B65" s="51"/>
      <c r="C65" s="92"/>
      <c r="D65" s="49" t="s">
        <v>219</v>
      </c>
      <c r="E65" s="52"/>
      <c r="F65" s="75">
        <v>0.5</v>
      </c>
      <c r="G65" s="75">
        <v>0.5</v>
      </c>
      <c r="H65" s="75"/>
      <c r="I65" s="75">
        <f t="shared" si="14"/>
        <v>0.5</v>
      </c>
      <c r="J65" s="75"/>
      <c r="K65" s="138">
        <v>0</v>
      </c>
      <c r="L65" s="138">
        <v>0.1</v>
      </c>
      <c r="M65" s="76">
        <v>0.1</v>
      </c>
      <c r="N65" s="76">
        <v>0.2</v>
      </c>
      <c r="O65" s="76">
        <v>0.1</v>
      </c>
      <c r="P65" s="76">
        <v>0</v>
      </c>
      <c r="Q65" s="76"/>
      <c r="R65" s="76"/>
      <c r="S65" s="76"/>
      <c r="T65" s="76"/>
      <c r="U65" s="76"/>
      <c r="V65" s="52" t="s">
        <v>35</v>
      </c>
      <c r="W65" s="76" t="s">
        <v>35</v>
      </c>
      <c r="X65" s="76" t="s">
        <v>35</v>
      </c>
      <c r="Y65" s="51"/>
      <c r="Z65" s="76"/>
      <c r="AA65" s="52"/>
      <c r="AB65" s="52"/>
      <c r="AC65" s="92"/>
      <c r="AD65" s="79"/>
    </row>
    <row r="66" spans="1:30" ht="26.4" hidden="1" outlineLevel="1" x14ac:dyDescent="0.25">
      <c r="B66" s="51"/>
      <c r="C66" s="92"/>
      <c r="D66" s="49" t="s">
        <v>220</v>
      </c>
      <c r="E66" s="52"/>
      <c r="F66" s="75">
        <v>0.5</v>
      </c>
      <c r="G66" s="75">
        <v>0.5</v>
      </c>
      <c r="H66" s="75"/>
      <c r="I66" s="75">
        <f t="shared" si="14"/>
        <v>0.5</v>
      </c>
      <c r="J66" s="75"/>
      <c r="K66" s="138">
        <v>0</v>
      </c>
      <c r="L66" s="76">
        <v>0.2</v>
      </c>
      <c r="M66" s="76">
        <v>0.1</v>
      </c>
      <c r="N66" s="138">
        <v>0.1</v>
      </c>
      <c r="O66" s="76">
        <v>0.1</v>
      </c>
      <c r="P66" s="76">
        <v>0</v>
      </c>
      <c r="Q66" s="76"/>
      <c r="R66" s="76"/>
      <c r="S66" s="76"/>
      <c r="T66" s="76"/>
      <c r="U66" s="76"/>
      <c r="V66" s="52" t="s">
        <v>35</v>
      </c>
      <c r="W66" s="76" t="s">
        <v>35</v>
      </c>
      <c r="X66" s="76" t="s">
        <v>35</v>
      </c>
      <c r="Y66" s="51"/>
      <c r="Z66" s="76"/>
      <c r="AA66" s="52"/>
      <c r="AB66" s="52"/>
      <c r="AC66" s="92"/>
      <c r="AD66" s="79"/>
    </row>
    <row r="67" spans="1:30" hidden="1" outlineLevel="1" x14ac:dyDescent="0.25">
      <c r="B67" s="51"/>
      <c r="C67" s="92"/>
      <c r="D67" s="49" t="s">
        <v>221</v>
      </c>
      <c r="E67" s="52"/>
      <c r="F67" s="75">
        <v>0.25</v>
      </c>
      <c r="G67" s="75">
        <v>0.25</v>
      </c>
      <c r="H67" s="75"/>
      <c r="I67" s="75">
        <f t="shared" si="14"/>
        <v>0.55000000000000004</v>
      </c>
      <c r="J67" s="75"/>
      <c r="K67" s="138">
        <v>0</v>
      </c>
      <c r="L67" s="76">
        <v>0.1</v>
      </c>
      <c r="M67" s="76">
        <v>0.15</v>
      </c>
      <c r="N67" s="138">
        <v>0</v>
      </c>
      <c r="O67" s="76">
        <v>0.1</v>
      </c>
      <c r="P67" s="76">
        <v>0.2</v>
      </c>
      <c r="Q67" s="76"/>
      <c r="R67" s="76"/>
      <c r="S67" s="76"/>
      <c r="T67" s="76"/>
      <c r="U67" s="76"/>
      <c r="V67" s="52" t="s">
        <v>35</v>
      </c>
      <c r="W67" s="76" t="s">
        <v>35</v>
      </c>
      <c r="X67" s="76" t="s">
        <v>35</v>
      </c>
      <c r="Y67" s="51"/>
      <c r="Z67" s="76"/>
      <c r="AA67" s="52"/>
      <c r="AB67" s="52"/>
      <c r="AC67" s="92"/>
      <c r="AD67" s="79"/>
    </row>
    <row r="68" spans="1:30" hidden="1" outlineLevel="1" x14ac:dyDescent="0.25">
      <c r="B68" s="51"/>
      <c r="C68" s="92"/>
      <c r="D68" s="49" t="s">
        <v>222</v>
      </c>
      <c r="E68" s="52"/>
      <c r="F68" s="75">
        <v>0.25</v>
      </c>
      <c r="G68" s="75">
        <v>0.25</v>
      </c>
      <c r="H68" s="75"/>
      <c r="I68" s="75">
        <f t="shared" si="14"/>
        <v>0.55000000000000004</v>
      </c>
      <c r="J68" s="75"/>
      <c r="K68" s="138">
        <v>0</v>
      </c>
      <c r="L68" s="76">
        <v>0.1</v>
      </c>
      <c r="M68" s="76">
        <v>0.15</v>
      </c>
      <c r="N68" s="138">
        <v>0</v>
      </c>
      <c r="O68" s="76">
        <v>0.1</v>
      </c>
      <c r="P68" s="76">
        <v>0.2</v>
      </c>
      <c r="Q68" s="76"/>
      <c r="R68" s="76"/>
      <c r="S68" s="76"/>
      <c r="T68" s="76"/>
      <c r="U68" s="76"/>
      <c r="V68" s="52" t="s">
        <v>35</v>
      </c>
      <c r="W68" s="76" t="s">
        <v>35</v>
      </c>
      <c r="X68" s="76" t="s">
        <v>35</v>
      </c>
      <c r="Y68" s="51"/>
      <c r="Z68" s="76"/>
      <c r="AA68" s="52"/>
      <c r="AB68" s="52"/>
      <c r="AC68" s="92"/>
      <c r="AD68" s="79"/>
    </row>
    <row r="69" spans="1:30" ht="26.4" hidden="1" outlineLevel="1" x14ac:dyDescent="0.25">
      <c r="B69" s="51"/>
      <c r="C69" s="92"/>
      <c r="D69" s="49" t="s">
        <v>223</v>
      </c>
      <c r="E69" s="52"/>
      <c r="F69" s="75">
        <v>0.5</v>
      </c>
      <c r="G69" s="75">
        <v>0.5</v>
      </c>
      <c r="H69" s="75"/>
      <c r="I69" s="75">
        <f t="shared" si="14"/>
        <v>0.6</v>
      </c>
      <c r="J69" s="75"/>
      <c r="K69" s="138">
        <v>0</v>
      </c>
      <c r="L69" s="138">
        <v>0.2</v>
      </c>
      <c r="M69" s="76">
        <v>0.1</v>
      </c>
      <c r="N69" s="138">
        <v>0.1</v>
      </c>
      <c r="O69" s="76">
        <v>0.1</v>
      </c>
      <c r="P69" s="76">
        <v>0.1</v>
      </c>
      <c r="Q69" s="76"/>
      <c r="R69" s="76"/>
      <c r="S69" s="76"/>
      <c r="T69" s="76"/>
      <c r="U69" s="76"/>
      <c r="V69" s="52" t="s">
        <v>35</v>
      </c>
      <c r="W69" s="76" t="s">
        <v>35</v>
      </c>
      <c r="X69" s="76" t="s">
        <v>35</v>
      </c>
      <c r="Y69" s="51"/>
      <c r="Z69" s="76"/>
      <c r="AA69" s="52"/>
      <c r="AB69" s="52"/>
      <c r="AC69" s="92"/>
      <c r="AD69" s="79"/>
    </row>
    <row r="70" spans="1:30" hidden="1" outlineLevel="1" x14ac:dyDescent="0.25">
      <c r="B70" s="51"/>
      <c r="C70" s="92"/>
      <c r="D70" s="49" t="s">
        <v>224</v>
      </c>
      <c r="E70" s="52"/>
      <c r="F70" s="75">
        <v>0.25</v>
      </c>
      <c r="G70" s="75">
        <v>0.25</v>
      </c>
      <c r="H70" s="75"/>
      <c r="I70" s="75">
        <f t="shared" si="14"/>
        <v>0.55000000000000004</v>
      </c>
      <c r="J70" s="75"/>
      <c r="K70" s="138">
        <v>0</v>
      </c>
      <c r="L70" s="138">
        <v>0</v>
      </c>
      <c r="M70" s="76">
        <v>0.15</v>
      </c>
      <c r="N70" s="76">
        <v>0.1</v>
      </c>
      <c r="O70" s="76">
        <v>0.1</v>
      </c>
      <c r="P70" s="76">
        <v>0.2</v>
      </c>
      <c r="Q70" s="76"/>
      <c r="R70" s="76"/>
      <c r="S70" s="76"/>
      <c r="T70" s="76"/>
      <c r="U70" s="76"/>
      <c r="V70" s="52" t="s">
        <v>35</v>
      </c>
      <c r="W70" s="76" t="s">
        <v>35</v>
      </c>
      <c r="X70" s="76" t="s">
        <v>35</v>
      </c>
      <c r="Y70" s="51"/>
      <c r="Z70" s="76"/>
      <c r="AA70" s="52"/>
      <c r="AB70" s="52"/>
      <c r="AC70" s="92"/>
      <c r="AD70" s="79"/>
    </row>
    <row r="71" spans="1:30" hidden="1" outlineLevel="1" x14ac:dyDescent="0.25">
      <c r="B71" s="51"/>
      <c r="C71" s="92"/>
      <c r="D71" s="59" t="s">
        <v>225</v>
      </c>
      <c r="E71" s="52"/>
      <c r="F71" s="75">
        <v>0.25</v>
      </c>
      <c r="G71" s="75">
        <v>0.25</v>
      </c>
      <c r="H71" s="75"/>
      <c r="I71" s="75">
        <f t="shared" si="14"/>
        <v>0.55000000000000004</v>
      </c>
      <c r="J71" s="75"/>
      <c r="K71" s="138">
        <v>0</v>
      </c>
      <c r="L71" s="138">
        <v>0</v>
      </c>
      <c r="M71" s="76">
        <v>0.1</v>
      </c>
      <c r="N71" s="76">
        <v>0.15</v>
      </c>
      <c r="O71" s="76">
        <v>0.1</v>
      </c>
      <c r="P71" s="76">
        <v>0.2</v>
      </c>
      <c r="Q71" s="76"/>
      <c r="R71" s="76"/>
      <c r="S71" s="76"/>
      <c r="T71" s="76"/>
      <c r="U71" s="76"/>
      <c r="V71" s="58" t="s">
        <v>35</v>
      </c>
      <c r="W71" s="76" t="s">
        <v>35</v>
      </c>
      <c r="X71" s="76" t="s">
        <v>35</v>
      </c>
      <c r="Y71" s="51"/>
      <c r="Z71" s="76"/>
      <c r="AA71" s="58"/>
      <c r="AB71" s="58"/>
      <c r="AC71" s="92"/>
      <c r="AD71" s="79"/>
    </row>
    <row r="72" spans="1:30" ht="105.6" hidden="1" outlineLevel="1" x14ac:dyDescent="0.25">
      <c r="B72" s="51"/>
      <c r="C72" s="92"/>
      <c r="D72" s="49" t="s">
        <v>226</v>
      </c>
      <c r="E72" s="52"/>
      <c r="F72" s="75">
        <v>0.5</v>
      </c>
      <c r="G72" s="75">
        <v>0.5</v>
      </c>
      <c r="H72" s="75"/>
      <c r="I72" s="75">
        <f t="shared" si="14"/>
        <v>0.7</v>
      </c>
      <c r="J72" s="75"/>
      <c r="K72" s="138">
        <v>0</v>
      </c>
      <c r="L72" s="76">
        <v>0.1</v>
      </c>
      <c r="M72" s="76">
        <v>0.2</v>
      </c>
      <c r="N72" s="76">
        <v>0.2</v>
      </c>
      <c r="O72" s="76">
        <v>0.1</v>
      </c>
      <c r="P72" s="76">
        <v>0.1</v>
      </c>
      <c r="Q72" s="76"/>
      <c r="R72" s="76"/>
      <c r="S72" s="76"/>
      <c r="T72" s="76"/>
      <c r="U72" s="76"/>
      <c r="V72" s="52" t="s">
        <v>35</v>
      </c>
      <c r="W72" s="76" t="s">
        <v>35</v>
      </c>
      <c r="X72" s="76" t="s">
        <v>35</v>
      </c>
      <c r="Y72" s="51"/>
      <c r="Z72" s="76"/>
      <c r="AA72" s="52"/>
      <c r="AB72" s="52"/>
      <c r="AC72" s="92"/>
      <c r="AD72" s="79"/>
    </row>
    <row r="73" spans="1:30" s="53" customFormat="1" ht="40.799999999999997" customHeight="1" collapsed="1" x14ac:dyDescent="0.3">
      <c r="A73" s="53">
        <v>9</v>
      </c>
      <c r="B73" s="113" t="s">
        <v>9</v>
      </c>
      <c r="C73" s="113" t="s">
        <v>135</v>
      </c>
      <c r="D73" s="114" t="s">
        <v>59</v>
      </c>
      <c r="E73" s="115">
        <f>F73+G73</f>
        <v>8</v>
      </c>
      <c r="F73" s="115">
        <f>SUM(F74:F77)</f>
        <v>4</v>
      </c>
      <c r="G73" s="115">
        <f>SUM(G74:G77)</f>
        <v>4</v>
      </c>
      <c r="H73" s="115">
        <f>SUM(I73:J73)</f>
        <v>8</v>
      </c>
      <c r="I73" s="115">
        <f>SUM(I74:I77)</f>
        <v>4</v>
      </c>
      <c r="J73" s="115">
        <v>4</v>
      </c>
      <c r="K73" s="115">
        <f t="shared" ref="K73:P73" si="15">SUM(K74:K77)</f>
        <v>0</v>
      </c>
      <c r="L73" s="115">
        <f t="shared" si="15"/>
        <v>1.3</v>
      </c>
      <c r="M73" s="115">
        <f t="shared" si="15"/>
        <v>1.3</v>
      </c>
      <c r="N73" s="115">
        <f t="shared" si="15"/>
        <v>1.4</v>
      </c>
      <c r="O73" s="240">
        <f t="shared" si="15"/>
        <v>1</v>
      </c>
      <c r="P73" s="240">
        <f t="shared" si="15"/>
        <v>1</v>
      </c>
      <c r="Q73" s="240"/>
      <c r="R73" s="240"/>
      <c r="S73" s="240"/>
      <c r="T73" s="115"/>
      <c r="U73" s="115"/>
      <c r="V73" s="115" t="s">
        <v>35</v>
      </c>
      <c r="W73" s="115" t="s">
        <v>35</v>
      </c>
      <c r="X73" s="115" t="s">
        <v>215</v>
      </c>
      <c r="Y73" s="113" t="s">
        <v>145</v>
      </c>
      <c r="Z73" s="116" t="s">
        <v>228</v>
      </c>
      <c r="AA73" s="113">
        <v>28.872</v>
      </c>
      <c r="AB73" s="113" t="s">
        <v>127</v>
      </c>
      <c r="AC73" s="113">
        <v>1020033</v>
      </c>
      <c r="AD73" s="113"/>
    </row>
    <row r="74" spans="1:30" hidden="1" outlineLevel="1" x14ac:dyDescent="0.25">
      <c r="B74" s="51"/>
      <c r="C74" s="92"/>
      <c r="D74" s="49" t="s">
        <v>60</v>
      </c>
      <c r="E74" s="52"/>
      <c r="F74" s="54">
        <v>1</v>
      </c>
      <c r="G74" s="54">
        <v>1</v>
      </c>
      <c r="H74" s="54"/>
      <c r="I74" s="54">
        <f>SUM(K74:N74)</f>
        <v>1</v>
      </c>
      <c r="J74" s="54"/>
      <c r="K74" s="52">
        <v>0</v>
      </c>
      <c r="L74" s="52">
        <v>0.3</v>
      </c>
      <c r="M74" s="52">
        <v>0.3</v>
      </c>
      <c r="N74" s="52">
        <v>0.4</v>
      </c>
      <c r="O74" s="76">
        <v>0.25</v>
      </c>
      <c r="P74" s="76">
        <v>0.25</v>
      </c>
      <c r="Q74" s="76"/>
      <c r="R74" s="76"/>
      <c r="S74" s="76"/>
      <c r="T74" s="76"/>
      <c r="U74" s="76"/>
      <c r="V74" s="52" t="s">
        <v>35</v>
      </c>
      <c r="W74" s="76" t="s">
        <v>35</v>
      </c>
      <c r="X74" s="76" t="s">
        <v>215</v>
      </c>
      <c r="Y74" s="51"/>
      <c r="Z74" s="76"/>
      <c r="AA74" s="52"/>
      <c r="AB74" s="52"/>
      <c r="AC74" s="92"/>
      <c r="AD74" s="79"/>
    </row>
    <row r="75" spans="1:30" hidden="1" outlineLevel="1" x14ac:dyDescent="0.25">
      <c r="B75" s="51"/>
      <c r="C75" s="92"/>
      <c r="D75" s="49" t="s">
        <v>61</v>
      </c>
      <c r="E75" s="52"/>
      <c r="F75" s="54">
        <v>1</v>
      </c>
      <c r="G75" s="54">
        <v>1</v>
      </c>
      <c r="H75" s="54"/>
      <c r="I75" s="54">
        <f t="shared" ref="I75:I77" si="16">SUM(K75:N75)</f>
        <v>1</v>
      </c>
      <c r="J75" s="54"/>
      <c r="K75" s="52">
        <v>0</v>
      </c>
      <c r="L75" s="52">
        <v>0.3</v>
      </c>
      <c r="M75" s="52">
        <v>0.4</v>
      </c>
      <c r="N75" s="52">
        <v>0.3</v>
      </c>
      <c r="O75" s="76">
        <v>0.25</v>
      </c>
      <c r="P75" s="76">
        <v>0.25</v>
      </c>
      <c r="Q75" s="76"/>
      <c r="R75" s="76"/>
      <c r="S75" s="76"/>
      <c r="T75" s="76"/>
      <c r="U75" s="76"/>
      <c r="V75" s="52" t="s">
        <v>35</v>
      </c>
      <c r="W75" s="76" t="s">
        <v>35</v>
      </c>
      <c r="X75" s="76" t="s">
        <v>215</v>
      </c>
      <c r="Y75" s="51"/>
      <c r="Z75" s="76"/>
      <c r="AA75" s="52"/>
      <c r="AB75" s="52"/>
      <c r="AC75" s="92"/>
      <c r="AD75" s="79"/>
    </row>
    <row r="76" spans="1:30" hidden="1" outlineLevel="1" x14ac:dyDescent="0.25">
      <c r="B76" s="51"/>
      <c r="C76" s="92"/>
      <c r="D76" s="49" t="s">
        <v>62</v>
      </c>
      <c r="E76" s="52"/>
      <c r="F76" s="54">
        <v>1</v>
      </c>
      <c r="G76" s="54">
        <v>1</v>
      </c>
      <c r="H76" s="54"/>
      <c r="I76" s="54">
        <f t="shared" si="16"/>
        <v>1</v>
      </c>
      <c r="J76" s="54"/>
      <c r="K76" s="52">
        <v>0</v>
      </c>
      <c r="L76" s="52">
        <v>0.4</v>
      </c>
      <c r="M76" s="52">
        <v>0.3</v>
      </c>
      <c r="N76" s="52">
        <v>0.3</v>
      </c>
      <c r="O76" s="76">
        <v>0.25</v>
      </c>
      <c r="P76" s="76">
        <v>0.25</v>
      </c>
      <c r="Q76" s="76"/>
      <c r="R76" s="76"/>
      <c r="S76" s="76"/>
      <c r="T76" s="76"/>
      <c r="U76" s="76"/>
      <c r="V76" s="52" t="s">
        <v>35</v>
      </c>
      <c r="W76" s="76" t="s">
        <v>35</v>
      </c>
      <c r="X76" s="76" t="s">
        <v>215</v>
      </c>
      <c r="Y76" s="51"/>
      <c r="Z76" s="76"/>
      <c r="AA76" s="52"/>
      <c r="AB76" s="52"/>
      <c r="AC76" s="92"/>
      <c r="AD76" s="79"/>
    </row>
    <row r="77" spans="1:30" hidden="1" outlineLevel="1" x14ac:dyDescent="0.25">
      <c r="B77" s="51"/>
      <c r="C77" s="92"/>
      <c r="D77" s="49" t="s">
        <v>63</v>
      </c>
      <c r="E77" s="52"/>
      <c r="F77" s="54">
        <v>1</v>
      </c>
      <c r="G77" s="54">
        <v>1</v>
      </c>
      <c r="H77" s="54"/>
      <c r="I77" s="54">
        <f t="shared" si="16"/>
        <v>1</v>
      </c>
      <c r="J77" s="54"/>
      <c r="K77" s="52">
        <v>0</v>
      </c>
      <c r="L77" s="52">
        <v>0.3</v>
      </c>
      <c r="M77" s="52">
        <v>0.3</v>
      </c>
      <c r="N77" s="52">
        <v>0.4</v>
      </c>
      <c r="O77" s="76">
        <v>0.25</v>
      </c>
      <c r="P77" s="76">
        <v>0.25</v>
      </c>
      <c r="Q77" s="76"/>
      <c r="R77" s="76"/>
      <c r="S77" s="76"/>
      <c r="T77" s="76"/>
      <c r="U77" s="76"/>
      <c r="V77" s="52" t="s">
        <v>35</v>
      </c>
      <c r="W77" s="76" t="s">
        <v>35</v>
      </c>
      <c r="X77" s="76" t="s">
        <v>215</v>
      </c>
      <c r="Y77" s="51"/>
      <c r="Z77" s="76"/>
      <c r="AA77" s="52"/>
      <c r="AB77" s="52"/>
      <c r="AC77" s="92"/>
      <c r="AD77" s="79"/>
    </row>
    <row r="78" spans="1:30" s="53" customFormat="1" ht="25.5" customHeight="1" collapsed="1" x14ac:dyDescent="0.3">
      <c r="A78" s="53">
        <v>10</v>
      </c>
      <c r="B78" s="113" t="s">
        <v>64</v>
      </c>
      <c r="C78" s="113" t="s">
        <v>136</v>
      </c>
      <c r="D78" s="114" t="s">
        <v>65</v>
      </c>
      <c r="E78" s="115">
        <f>F78+G78</f>
        <v>5</v>
      </c>
      <c r="F78" s="115">
        <f>SUM(F79:F83)</f>
        <v>0</v>
      </c>
      <c r="G78" s="115">
        <f>SUM(G79:G83)</f>
        <v>5</v>
      </c>
      <c r="H78" s="115">
        <v>5</v>
      </c>
      <c r="I78" s="115">
        <v>0</v>
      </c>
      <c r="J78" s="115">
        <v>5</v>
      </c>
      <c r="K78" s="240">
        <f t="shared" ref="K78:P78" si="17">SUM(K79:K83)</f>
        <v>0</v>
      </c>
      <c r="L78" s="240">
        <f t="shared" si="17"/>
        <v>0.5</v>
      </c>
      <c r="M78" s="240">
        <f t="shared" si="17"/>
        <v>0.5</v>
      </c>
      <c r="N78" s="240">
        <f t="shared" si="17"/>
        <v>0.5</v>
      </c>
      <c r="O78" s="240">
        <f t="shared" si="17"/>
        <v>0.7</v>
      </c>
      <c r="P78" s="240">
        <f t="shared" si="17"/>
        <v>0.7</v>
      </c>
      <c r="Q78" s="240"/>
      <c r="R78" s="240"/>
      <c r="S78" s="240"/>
      <c r="T78" s="115"/>
      <c r="U78" s="115"/>
      <c r="V78" s="115" t="s">
        <v>35</v>
      </c>
      <c r="W78" s="115" t="s">
        <v>35</v>
      </c>
      <c r="X78" s="115" t="s">
        <v>215</v>
      </c>
      <c r="Y78" s="113" t="s">
        <v>139</v>
      </c>
      <c r="Z78" s="116" t="s">
        <v>229</v>
      </c>
      <c r="AA78" s="113" t="s">
        <v>137</v>
      </c>
      <c r="AB78" s="113" t="s">
        <v>138</v>
      </c>
      <c r="AC78" s="113">
        <v>1020025</v>
      </c>
      <c r="AD78" s="115"/>
    </row>
    <row r="79" spans="1:30" hidden="1" outlineLevel="1" x14ac:dyDescent="0.25">
      <c r="B79" s="51"/>
      <c r="C79" s="92"/>
      <c r="D79" s="59" t="s">
        <v>66</v>
      </c>
      <c r="E79" s="52"/>
      <c r="F79" s="54">
        <v>0</v>
      </c>
      <c r="G79" s="54">
        <v>1</v>
      </c>
      <c r="H79" s="54"/>
      <c r="I79" s="54"/>
      <c r="J79" s="54"/>
      <c r="K79" s="76">
        <v>0</v>
      </c>
      <c r="L79" s="249">
        <v>0.1</v>
      </c>
      <c r="M79" s="249">
        <v>0.1</v>
      </c>
      <c r="N79" s="249">
        <v>0.1</v>
      </c>
      <c r="O79" s="249">
        <v>0.1</v>
      </c>
      <c r="P79" s="249">
        <v>0.1</v>
      </c>
      <c r="Q79" s="76"/>
      <c r="R79" s="76"/>
      <c r="S79" s="76"/>
      <c r="T79" s="76"/>
      <c r="U79" s="76"/>
      <c r="V79" s="58" t="s">
        <v>35</v>
      </c>
      <c r="W79" s="76" t="s">
        <v>35</v>
      </c>
      <c r="X79" s="76" t="s">
        <v>215</v>
      </c>
      <c r="Y79" s="51"/>
      <c r="Z79" s="76"/>
      <c r="AA79" s="58"/>
      <c r="AB79" s="58"/>
      <c r="AC79" s="92"/>
      <c r="AD79" s="79"/>
    </row>
    <row r="80" spans="1:30" ht="26.4" hidden="1" outlineLevel="1" x14ac:dyDescent="0.25">
      <c r="B80" s="51"/>
      <c r="C80" s="92"/>
      <c r="D80" s="59" t="s">
        <v>67</v>
      </c>
      <c r="E80" s="52"/>
      <c r="F80" s="54">
        <v>0</v>
      </c>
      <c r="G80" s="54">
        <v>1</v>
      </c>
      <c r="H80" s="54"/>
      <c r="I80" s="54"/>
      <c r="J80" s="54"/>
      <c r="K80" s="76">
        <v>0</v>
      </c>
      <c r="L80" s="249">
        <v>0.1</v>
      </c>
      <c r="M80" s="249">
        <v>0.1</v>
      </c>
      <c r="N80" s="249">
        <v>0.1</v>
      </c>
      <c r="O80" s="249">
        <v>0.1</v>
      </c>
      <c r="P80" s="249">
        <v>0.1</v>
      </c>
      <c r="Q80" s="76"/>
      <c r="R80" s="76"/>
      <c r="S80" s="76"/>
      <c r="T80" s="76"/>
      <c r="U80" s="76"/>
      <c r="V80" s="58" t="s">
        <v>35</v>
      </c>
      <c r="W80" s="76" t="s">
        <v>35</v>
      </c>
      <c r="X80" s="76" t="s">
        <v>215</v>
      </c>
      <c r="Y80" s="51"/>
      <c r="Z80" s="76"/>
      <c r="AA80" s="58"/>
      <c r="AB80" s="58"/>
      <c r="AC80" s="92"/>
      <c r="AD80" s="79"/>
    </row>
    <row r="81" spans="1:31" ht="26.4" hidden="1" outlineLevel="1" x14ac:dyDescent="0.25">
      <c r="B81" s="51"/>
      <c r="C81" s="92"/>
      <c r="D81" s="59" t="s">
        <v>68</v>
      </c>
      <c r="E81" s="52"/>
      <c r="F81" s="54">
        <v>0</v>
      </c>
      <c r="G81" s="54">
        <v>1</v>
      </c>
      <c r="H81" s="54"/>
      <c r="I81" s="54"/>
      <c r="J81" s="54"/>
      <c r="K81" s="76">
        <v>0</v>
      </c>
      <c r="L81" s="249">
        <v>0.1</v>
      </c>
      <c r="M81" s="249">
        <v>0.1</v>
      </c>
      <c r="N81" s="249">
        <v>0.1</v>
      </c>
      <c r="O81" s="249">
        <v>0.1</v>
      </c>
      <c r="P81" s="249">
        <v>0.1</v>
      </c>
      <c r="Q81" s="76"/>
      <c r="R81" s="76"/>
      <c r="S81" s="76"/>
      <c r="T81" s="76"/>
      <c r="U81" s="76"/>
      <c r="V81" s="58" t="s">
        <v>35</v>
      </c>
      <c r="W81" s="76" t="s">
        <v>35</v>
      </c>
      <c r="X81" s="76" t="s">
        <v>215</v>
      </c>
      <c r="Y81" s="51"/>
      <c r="Z81" s="76"/>
      <c r="AA81" s="58"/>
      <c r="AB81" s="58"/>
      <c r="AC81" s="92"/>
      <c r="AD81" s="79"/>
    </row>
    <row r="82" spans="1:31" hidden="1" outlineLevel="1" x14ac:dyDescent="0.25">
      <c r="B82" s="51"/>
      <c r="C82" s="92"/>
      <c r="D82" s="59" t="s">
        <v>69</v>
      </c>
      <c r="E82" s="52"/>
      <c r="F82" s="54">
        <v>0</v>
      </c>
      <c r="G82" s="54">
        <v>1</v>
      </c>
      <c r="H82" s="54"/>
      <c r="I82" s="54"/>
      <c r="J82" s="54"/>
      <c r="K82" s="76">
        <v>0</v>
      </c>
      <c r="L82" s="249">
        <v>0.1</v>
      </c>
      <c r="M82" s="249">
        <v>0.1</v>
      </c>
      <c r="N82" s="249">
        <v>0.1</v>
      </c>
      <c r="O82" s="249">
        <v>0.2</v>
      </c>
      <c r="P82" s="249">
        <v>0.2</v>
      </c>
      <c r="Q82" s="76"/>
      <c r="R82" s="76"/>
      <c r="S82" s="76"/>
      <c r="T82" s="76"/>
      <c r="U82" s="76"/>
      <c r="V82" s="58" t="s">
        <v>35</v>
      </c>
      <c r="W82" s="76" t="s">
        <v>35</v>
      </c>
      <c r="X82" s="76" t="s">
        <v>215</v>
      </c>
      <c r="Y82" s="51"/>
      <c r="Z82" s="76"/>
      <c r="AA82" s="58"/>
      <c r="AB82" s="58"/>
      <c r="AC82" s="92"/>
      <c r="AD82" s="79"/>
    </row>
    <row r="83" spans="1:31" hidden="1" outlineLevel="1" x14ac:dyDescent="0.25">
      <c r="B83" s="51"/>
      <c r="C83" s="92"/>
      <c r="D83" s="59" t="s">
        <v>70</v>
      </c>
      <c r="E83" s="52"/>
      <c r="F83" s="54">
        <v>0</v>
      </c>
      <c r="G83" s="54">
        <v>1</v>
      </c>
      <c r="H83" s="54"/>
      <c r="I83" s="54"/>
      <c r="J83" s="54"/>
      <c r="K83" s="76">
        <v>0</v>
      </c>
      <c r="L83" s="249">
        <v>0.1</v>
      </c>
      <c r="M83" s="249">
        <v>0.1</v>
      </c>
      <c r="N83" s="249">
        <v>0.1</v>
      </c>
      <c r="O83" s="249">
        <v>0.2</v>
      </c>
      <c r="P83" s="249">
        <v>0.2</v>
      </c>
      <c r="Q83" s="76"/>
      <c r="R83" s="76"/>
      <c r="S83" s="76"/>
      <c r="T83" s="76"/>
      <c r="U83" s="76"/>
      <c r="V83" s="58" t="s">
        <v>35</v>
      </c>
      <c r="W83" s="76" t="s">
        <v>35</v>
      </c>
      <c r="X83" s="76" t="s">
        <v>215</v>
      </c>
      <c r="Y83" s="51"/>
      <c r="Z83" s="76"/>
      <c r="AA83" s="58"/>
      <c r="AB83" s="58"/>
      <c r="AC83" s="92"/>
      <c r="AD83" s="79"/>
    </row>
    <row r="84" spans="1:31" s="53" customFormat="1" ht="45.6" customHeight="1" collapsed="1" x14ac:dyDescent="0.3">
      <c r="A84" s="53">
        <v>11</v>
      </c>
      <c r="B84" s="113" t="s">
        <v>404</v>
      </c>
      <c r="C84" s="113" t="s">
        <v>147</v>
      </c>
      <c r="D84" s="114" t="s">
        <v>71</v>
      </c>
      <c r="E84" s="115">
        <f>F84+G84</f>
        <v>4</v>
      </c>
      <c r="F84" s="115">
        <f>SUM(F85:F86)</f>
        <v>2</v>
      </c>
      <c r="G84" s="115">
        <f>SUM(G85:G86)</f>
        <v>2</v>
      </c>
      <c r="H84" s="115">
        <f>I84+J84</f>
        <v>4</v>
      </c>
      <c r="I84" s="115">
        <f>SUM(I85:I86)</f>
        <v>2</v>
      </c>
      <c r="J84" s="115">
        <v>2</v>
      </c>
      <c r="K84" s="115">
        <f>SUM(K85:K86)</f>
        <v>0</v>
      </c>
      <c r="L84" s="115">
        <f>SUM(L85:L86)</f>
        <v>0.6</v>
      </c>
      <c r="M84" s="115">
        <f>SUM(M85:M86)</f>
        <v>0.6</v>
      </c>
      <c r="N84" s="115">
        <f>SUM(N85:N86)</f>
        <v>0.8</v>
      </c>
      <c r="O84" s="240"/>
      <c r="P84" s="240"/>
      <c r="Q84" s="240"/>
      <c r="R84" s="240"/>
      <c r="S84" s="240"/>
      <c r="T84" s="115"/>
      <c r="U84" s="115"/>
      <c r="V84" s="115" t="s">
        <v>37</v>
      </c>
      <c r="W84" s="115" t="s">
        <v>37</v>
      </c>
      <c r="X84" s="115" t="s">
        <v>215</v>
      </c>
      <c r="Y84" s="113" t="s">
        <v>146</v>
      </c>
      <c r="Z84" s="116" t="s">
        <v>232</v>
      </c>
      <c r="AA84" s="113">
        <v>28.873000000000001</v>
      </c>
      <c r="AB84" s="113" t="s">
        <v>127</v>
      </c>
      <c r="AC84" s="113">
        <v>1020012</v>
      </c>
      <c r="AD84" s="115"/>
    </row>
    <row r="85" spans="1:31" ht="39.6" hidden="1" outlineLevel="1" x14ac:dyDescent="0.25">
      <c r="B85" s="51"/>
      <c r="C85" s="92"/>
      <c r="D85" s="59" t="s">
        <v>230</v>
      </c>
      <c r="E85" s="52"/>
      <c r="F85" s="75">
        <v>1</v>
      </c>
      <c r="G85" s="75">
        <v>1</v>
      </c>
      <c r="H85" s="75"/>
      <c r="I85" s="75">
        <f>SUM(K85:N85)</f>
        <v>1</v>
      </c>
      <c r="J85" s="75"/>
      <c r="K85" s="138">
        <v>0</v>
      </c>
      <c r="L85" s="76">
        <v>0.3</v>
      </c>
      <c r="M85" s="76">
        <v>0.3</v>
      </c>
      <c r="N85" s="76">
        <v>0.4</v>
      </c>
      <c r="O85" s="76"/>
      <c r="P85" s="76"/>
      <c r="Q85" s="76"/>
      <c r="R85" s="76"/>
      <c r="S85" s="76"/>
      <c r="T85" s="76"/>
      <c r="U85" s="76"/>
      <c r="V85" s="58" t="s">
        <v>37</v>
      </c>
      <c r="W85" s="58" t="s">
        <v>37</v>
      </c>
      <c r="X85" s="76" t="s">
        <v>215</v>
      </c>
      <c r="Y85" s="51"/>
      <c r="Z85" s="76"/>
      <c r="AA85" s="58"/>
      <c r="AB85" s="58"/>
      <c r="AC85" s="92"/>
      <c r="AD85" s="79"/>
    </row>
    <row r="86" spans="1:31" ht="52.8" hidden="1" outlineLevel="1" x14ac:dyDescent="0.25">
      <c r="B86" s="51"/>
      <c r="C86" s="92"/>
      <c r="D86" s="59" t="s">
        <v>231</v>
      </c>
      <c r="E86" s="52"/>
      <c r="F86" s="75">
        <v>1</v>
      </c>
      <c r="G86" s="75">
        <v>1</v>
      </c>
      <c r="H86" s="75"/>
      <c r="I86" s="75">
        <f>SUM(K86:N86)</f>
        <v>1</v>
      </c>
      <c r="J86" s="75"/>
      <c r="K86" s="138">
        <v>0</v>
      </c>
      <c r="L86" s="76">
        <v>0.3</v>
      </c>
      <c r="M86" s="76">
        <v>0.3</v>
      </c>
      <c r="N86" s="76">
        <v>0.4</v>
      </c>
      <c r="O86" s="76"/>
      <c r="P86" s="76"/>
      <c r="Q86" s="76"/>
      <c r="R86" s="76"/>
      <c r="S86" s="76"/>
      <c r="T86" s="76"/>
      <c r="U86" s="76"/>
      <c r="V86" s="58" t="s">
        <v>37</v>
      </c>
      <c r="W86" s="58" t="s">
        <v>37</v>
      </c>
      <c r="X86" s="76" t="s">
        <v>215</v>
      </c>
      <c r="Y86" s="51"/>
      <c r="Z86" s="76"/>
      <c r="AA86" s="58"/>
      <c r="AB86" s="58"/>
      <c r="AC86" s="92"/>
      <c r="AD86" s="79"/>
    </row>
    <row r="87" spans="1:31" s="53" customFormat="1" ht="34.200000000000003" customHeight="1" collapsed="1" x14ac:dyDescent="0.3">
      <c r="A87" s="53">
        <v>12</v>
      </c>
      <c r="B87" s="113" t="s">
        <v>72</v>
      </c>
      <c r="C87" s="113" t="s">
        <v>149</v>
      </c>
      <c r="D87" s="114" t="s">
        <v>73</v>
      </c>
      <c r="E87" s="115">
        <f>F87+G87</f>
        <v>3.5</v>
      </c>
      <c r="F87" s="115">
        <f>SUM(F88:F91)</f>
        <v>0</v>
      </c>
      <c r="G87" s="115">
        <f>SUM(G88:G91)</f>
        <v>3.5</v>
      </c>
      <c r="H87" s="115">
        <v>3.5</v>
      </c>
      <c r="I87" s="115">
        <v>0</v>
      </c>
      <c r="J87" s="115">
        <v>3.5</v>
      </c>
      <c r="K87" s="240">
        <f t="shared" ref="K87:P87" si="18">SUM(K88:K91)</f>
        <v>0</v>
      </c>
      <c r="L87" s="240">
        <f t="shared" si="18"/>
        <v>0.5</v>
      </c>
      <c r="M87" s="240">
        <f t="shared" si="18"/>
        <v>0.4</v>
      </c>
      <c r="N87" s="240">
        <f t="shared" si="18"/>
        <v>0.5</v>
      </c>
      <c r="O87" s="240">
        <f t="shared" si="18"/>
        <v>0.4</v>
      </c>
      <c r="P87" s="240">
        <f t="shared" si="18"/>
        <v>0.39999999999999997</v>
      </c>
      <c r="Q87" s="240"/>
      <c r="R87" s="240"/>
      <c r="S87" s="240"/>
      <c r="T87" s="240"/>
      <c r="U87" s="115"/>
      <c r="V87" s="115" t="s">
        <v>37</v>
      </c>
      <c r="W87" s="115" t="s">
        <v>37</v>
      </c>
      <c r="X87" s="115" t="s">
        <v>215</v>
      </c>
      <c r="Y87" s="113" t="s">
        <v>148</v>
      </c>
      <c r="Z87" s="116" t="s">
        <v>234</v>
      </c>
      <c r="AA87" s="113" t="s">
        <v>150</v>
      </c>
      <c r="AB87" s="113" t="s">
        <v>138</v>
      </c>
      <c r="AC87" s="113">
        <v>1020026</v>
      </c>
      <c r="AD87" s="115"/>
    </row>
    <row r="88" spans="1:31" ht="132" hidden="1" outlineLevel="1" x14ac:dyDescent="0.25">
      <c r="B88" s="51"/>
      <c r="C88" s="92"/>
      <c r="D88" s="49" t="s">
        <v>233</v>
      </c>
      <c r="E88" s="52"/>
      <c r="F88" s="84">
        <v>0</v>
      </c>
      <c r="G88" s="84">
        <v>1.5</v>
      </c>
      <c r="H88" s="84"/>
      <c r="I88" s="84"/>
      <c r="J88" s="84"/>
      <c r="K88" s="138">
        <v>0</v>
      </c>
      <c r="L88" s="76">
        <v>0.1</v>
      </c>
      <c r="M88" s="76">
        <v>0.2</v>
      </c>
      <c r="N88" s="76">
        <v>0.2</v>
      </c>
      <c r="O88" s="76">
        <v>0.1</v>
      </c>
      <c r="P88" s="76">
        <v>0.15</v>
      </c>
      <c r="Q88" s="76"/>
      <c r="R88" s="76"/>
      <c r="S88" s="76"/>
      <c r="T88" s="76"/>
      <c r="U88" s="76"/>
      <c r="V88" s="58" t="s">
        <v>37</v>
      </c>
      <c r="W88" s="58" t="s">
        <v>37</v>
      </c>
      <c r="X88" s="76" t="s">
        <v>215</v>
      </c>
      <c r="Y88" s="51"/>
      <c r="Z88" s="76"/>
      <c r="AA88" s="52"/>
      <c r="AB88" s="52"/>
      <c r="AC88" s="92"/>
      <c r="AD88" s="79"/>
    </row>
    <row r="89" spans="1:31" ht="26.4" hidden="1" outlineLevel="1" x14ac:dyDescent="0.25">
      <c r="B89" s="51"/>
      <c r="C89" s="92"/>
      <c r="D89" s="49" t="s">
        <v>74</v>
      </c>
      <c r="E89" s="52"/>
      <c r="F89" s="84">
        <v>0</v>
      </c>
      <c r="G89" s="84">
        <v>0.75</v>
      </c>
      <c r="H89" s="84"/>
      <c r="I89" s="84"/>
      <c r="J89" s="84"/>
      <c r="K89" s="138">
        <v>0</v>
      </c>
      <c r="L89" s="76">
        <v>0.2</v>
      </c>
      <c r="M89" s="76">
        <v>0.1</v>
      </c>
      <c r="N89" s="76">
        <v>0.1</v>
      </c>
      <c r="O89" s="76">
        <v>0.1</v>
      </c>
      <c r="P89" s="76">
        <v>0.1</v>
      </c>
      <c r="Q89" s="76"/>
      <c r="R89" s="76"/>
      <c r="S89" s="76"/>
      <c r="T89" s="76"/>
      <c r="U89" s="76"/>
      <c r="V89" s="58" t="s">
        <v>37</v>
      </c>
      <c r="W89" s="58" t="s">
        <v>37</v>
      </c>
      <c r="X89" s="76" t="s">
        <v>215</v>
      </c>
      <c r="Y89" s="51"/>
      <c r="Z89" s="76"/>
      <c r="AA89" s="52"/>
      <c r="AB89" s="52"/>
      <c r="AC89" s="92"/>
      <c r="AD89" s="79"/>
    </row>
    <row r="90" spans="1:31" ht="26.4" hidden="1" outlineLevel="1" x14ac:dyDescent="0.25">
      <c r="B90" s="51"/>
      <c r="C90" s="92"/>
      <c r="D90" s="49" t="s">
        <v>75</v>
      </c>
      <c r="E90" s="52"/>
      <c r="F90" s="84">
        <v>0</v>
      </c>
      <c r="G90" s="84">
        <v>0.75</v>
      </c>
      <c r="H90" s="84"/>
      <c r="I90" s="84"/>
      <c r="J90" s="84"/>
      <c r="K90" s="138">
        <v>0</v>
      </c>
      <c r="L90" s="76">
        <v>0.1</v>
      </c>
      <c r="M90" s="138">
        <v>0</v>
      </c>
      <c r="N90" s="76">
        <v>0.1</v>
      </c>
      <c r="O90" s="76">
        <v>0.1</v>
      </c>
      <c r="P90" s="76">
        <v>0.1</v>
      </c>
      <c r="Q90" s="76"/>
      <c r="R90" s="76"/>
      <c r="S90" s="76"/>
      <c r="T90" s="76"/>
      <c r="U90" s="76"/>
      <c r="V90" s="58" t="s">
        <v>37</v>
      </c>
      <c r="W90" s="58" t="s">
        <v>37</v>
      </c>
      <c r="X90" s="76" t="s">
        <v>215</v>
      </c>
      <c r="Y90" s="51"/>
      <c r="Z90" s="76"/>
      <c r="AA90" s="52"/>
      <c r="AB90" s="52"/>
      <c r="AC90" s="92"/>
      <c r="AD90" s="79"/>
    </row>
    <row r="91" spans="1:31" ht="39.6" hidden="1" outlineLevel="1" x14ac:dyDescent="0.25">
      <c r="B91" s="51"/>
      <c r="C91" s="92"/>
      <c r="D91" s="59" t="s">
        <v>76</v>
      </c>
      <c r="E91" s="52"/>
      <c r="F91" s="84">
        <v>0</v>
      </c>
      <c r="G91" s="84">
        <v>0.5</v>
      </c>
      <c r="H91" s="84"/>
      <c r="I91" s="84"/>
      <c r="J91" s="84"/>
      <c r="K91" s="138">
        <v>0</v>
      </c>
      <c r="L91" s="76">
        <v>0.1</v>
      </c>
      <c r="M91" s="76">
        <v>0.1</v>
      </c>
      <c r="N91" s="80">
        <v>0.1</v>
      </c>
      <c r="O91" s="76">
        <v>0.1</v>
      </c>
      <c r="P91" s="76">
        <v>0.05</v>
      </c>
      <c r="Q91" s="76"/>
      <c r="R91" s="76"/>
      <c r="S91" s="76"/>
      <c r="T91" s="76"/>
      <c r="U91" s="76"/>
      <c r="V91" s="58" t="s">
        <v>37</v>
      </c>
      <c r="W91" s="58" t="s">
        <v>37</v>
      </c>
      <c r="X91" s="76" t="s">
        <v>215</v>
      </c>
      <c r="Y91" s="51"/>
      <c r="Z91" s="76"/>
      <c r="AA91" s="58"/>
      <c r="AB91" s="58"/>
      <c r="AC91" s="92"/>
      <c r="AD91" s="79"/>
    </row>
    <row r="92" spans="1:31" s="53" customFormat="1" ht="32.4" customHeight="1" collapsed="1" x14ac:dyDescent="0.3">
      <c r="A92" s="53">
        <v>13</v>
      </c>
      <c r="B92" s="113" t="s">
        <v>77</v>
      </c>
      <c r="C92" s="113" t="s">
        <v>152</v>
      </c>
      <c r="D92" s="114" t="s">
        <v>78</v>
      </c>
      <c r="E92" s="115">
        <f>F92+G92</f>
        <v>4.5</v>
      </c>
      <c r="F92" s="115">
        <f>SUM(F93:F98)</f>
        <v>0</v>
      </c>
      <c r="G92" s="115">
        <f>SUM(G93:G98)</f>
        <v>4.5</v>
      </c>
      <c r="H92" s="115">
        <v>4.5</v>
      </c>
      <c r="I92" s="115">
        <v>0</v>
      </c>
      <c r="J92" s="115">
        <v>4.5</v>
      </c>
      <c r="K92" s="240">
        <f>SUM(K93:K97)</f>
        <v>0</v>
      </c>
      <c r="L92" s="240">
        <f>SUM(L93:L97)</f>
        <v>0.30000000000000004</v>
      </c>
      <c r="M92" s="240">
        <f>SUM(M93:M98)</f>
        <v>0.5</v>
      </c>
      <c r="N92" s="240">
        <f>SUM(N93:N98)</f>
        <v>0.8</v>
      </c>
      <c r="O92" s="240">
        <f>SUM(O93:O98)</f>
        <v>0.7</v>
      </c>
      <c r="P92" s="240">
        <f>SUM(P93:P98)</f>
        <v>0.8</v>
      </c>
      <c r="Q92" s="240"/>
      <c r="R92" s="240"/>
      <c r="S92" s="240"/>
      <c r="T92" s="240"/>
      <c r="U92" s="115"/>
      <c r="V92" s="115" t="s">
        <v>36</v>
      </c>
      <c r="W92" s="115" t="s">
        <v>36</v>
      </c>
      <c r="X92" s="115" t="s">
        <v>37</v>
      </c>
      <c r="Y92" s="113" t="s">
        <v>151</v>
      </c>
      <c r="Z92" s="116" t="s">
        <v>235</v>
      </c>
      <c r="AA92" s="113" t="s">
        <v>153</v>
      </c>
      <c r="AB92" s="113" t="s">
        <v>138</v>
      </c>
      <c r="AC92" s="113">
        <v>1020027</v>
      </c>
      <c r="AD92" s="115"/>
    </row>
    <row r="93" spans="1:31" ht="26.4" hidden="1" outlineLevel="1" x14ac:dyDescent="0.25">
      <c r="B93" s="51"/>
      <c r="C93" s="92"/>
      <c r="D93" s="49" t="s">
        <v>79</v>
      </c>
      <c r="E93" s="52"/>
      <c r="F93" s="54">
        <v>0</v>
      </c>
      <c r="G93" s="245">
        <v>1.2</v>
      </c>
      <c r="H93" s="215"/>
      <c r="I93" s="54"/>
      <c r="J93" s="54"/>
      <c r="K93" s="154">
        <v>0</v>
      </c>
      <c r="L93" s="52">
        <v>0.1</v>
      </c>
      <c r="M93" s="52">
        <v>0.1</v>
      </c>
      <c r="N93" s="52">
        <v>0.2</v>
      </c>
      <c r="O93" s="52">
        <v>0.2</v>
      </c>
      <c r="P93" s="52">
        <v>0.2</v>
      </c>
      <c r="Q93" s="76"/>
      <c r="R93" s="76"/>
      <c r="S93" s="76"/>
      <c r="T93" s="76"/>
      <c r="U93" s="76"/>
      <c r="V93" s="52" t="s">
        <v>37</v>
      </c>
      <c r="W93" s="76" t="s">
        <v>36</v>
      </c>
      <c r="X93" s="76" t="s">
        <v>35</v>
      </c>
      <c r="Y93" s="51"/>
      <c r="Z93" s="76"/>
      <c r="AA93" s="52"/>
      <c r="AB93" s="52"/>
      <c r="AC93" s="92"/>
      <c r="AD93" s="79"/>
      <c r="AE93" s="93"/>
    </row>
    <row r="94" spans="1:31" ht="26.4" hidden="1" outlineLevel="1" x14ac:dyDescent="0.25">
      <c r="B94" s="51"/>
      <c r="C94" s="92"/>
      <c r="D94" s="49" t="s">
        <v>80</v>
      </c>
      <c r="E94" s="52"/>
      <c r="F94" s="54">
        <v>0</v>
      </c>
      <c r="G94" s="245">
        <v>1</v>
      </c>
      <c r="H94" s="215"/>
      <c r="I94" s="54"/>
      <c r="J94" s="54"/>
      <c r="K94" s="154">
        <v>0</v>
      </c>
      <c r="L94" s="52">
        <v>0.1</v>
      </c>
      <c r="M94" s="52">
        <v>0.1</v>
      </c>
      <c r="N94" s="52">
        <v>0.2</v>
      </c>
      <c r="O94" s="52">
        <v>0.2</v>
      </c>
      <c r="P94" s="52">
        <v>0.2</v>
      </c>
      <c r="Q94" s="76"/>
      <c r="R94" s="76"/>
      <c r="S94" s="76"/>
      <c r="T94" s="76"/>
      <c r="U94" s="76"/>
      <c r="V94" s="52" t="s">
        <v>36</v>
      </c>
      <c r="W94" s="76" t="s">
        <v>37</v>
      </c>
      <c r="X94" s="76" t="s">
        <v>35</v>
      </c>
      <c r="Y94" s="51"/>
      <c r="Z94" s="76"/>
      <c r="AA94" s="52"/>
      <c r="AB94" s="52"/>
      <c r="AC94" s="92"/>
      <c r="AD94" s="79"/>
      <c r="AE94" s="93"/>
    </row>
    <row r="95" spans="1:31" hidden="1" outlineLevel="1" x14ac:dyDescent="0.25">
      <c r="B95" s="51"/>
      <c r="C95" s="92"/>
      <c r="D95" s="49" t="s">
        <v>81</v>
      </c>
      <c r="E95" s="52"/>
      <c r="F95" s="54">
        <v>0</v>
      </c>
      <c r="G95" s="245">
        <v>0.3</v>
      </c>
      <c r="H95" s="54"/>
      <c r="I95" s="54"/>
      <c r="J95" s="54"/>
      <c r="K95" s="154">
        <v>0</v>
      </c>
      <c r="L95" s="52">
        <v>0.1</v>
      </c>
      <c r="M95" s="154">
        <v>0</v>
      </c>
      <c r="N95" s="154">
        <v>0</v>
      </c>
      <c r="O95" s="154">
        <v>0</v>
      </c>
      <c r="P95" s="52">
        <v>0.1</v>
      </c>
      <c r="Q95" s="76"/>
      <c r="R95" s="76"/>
      <c r="S95" s="76"/>
      <c r="T95" s="76"/>
      <c r="U95" s="76"/>
      <c r="V95" s="52" t="s">
        <v>37</v>
      </c>
      <c r="W95" s="76" t="s">
        <v>37</v>
      </c>
      <c r="X95" s="76" t="s">
        <v>37</v>
      </c>
      <c r="Y95" s="51"/>
      <c r="Z95" s="76"/>
      <c r="AA95" s="52"/>
      <c r="AB95" s="52"/>
      <c r="AC95" s="92"/>
      <c r="AD95" s="79"/>
      <c r="AE95" s="93"/>
    </row>
    <row r="96" spans="1:31" hidden="1" outlineLevel="1" x14ac:dyDescent="0.25">
      <c r="B96" s="51"/>
      <c r="C96" s="92"/>
      <c r="D96" s="49" t="s">
        <v>82</v>
      </c>
      <c r="E96" s="52"/>
      <c r="F96" s="54">
        <v>0</v>
      </c>
      <c r="G96" s="245">
        <v>0.5</v>
      </c>
      <c r="H96" s="215"/>
      <c r="I96" s="54"/>
      <c r="J96" s="54"/>
      <c r="K96" s="154">
        <v>0</v>
      </c>
      <c r="L96" s="154">
        <v>0</v>
      </c>
      <c r="M96" s="52">
        <v>0.1</v>
      </c>
      <c r="N96" s="52">
        <v>0.1</v>
      </c>
      <c r="O96" s="52">
        <v>0.1</v>
      </c>
      <c r="P96" s="154">
        <v>0</v>
      </c>
      <c r="Q96" s="76"/>
      <c r="R96" s="76"/>
      <c r="S96" s="76"/>
      <c r="T96" s="76"/>
      <c r="U96" s="76"/>
      <c r="V96" s="52" t="s">
        <v>35</v>
      </c>
      <c r="W96" s="76" t="s">
        <v>35</v>
      </c>
      <c r="X96" s="76" t="s">
        <v>35</v>
      </c>
      <c r="Y96" s="51"/>
      <c r="Z96" s="76"/>
      <c r="AA96" s="52"/>
      <c r="AB96" s="52"/>
      <c r="AC96" s="92"/>
      <c r="AD96" s="79"/>
      <c r="AE96" s="93"/>
    </row>
    <row r="97" spans="1:31" hidden="1" outlineLevel="1" x14ac:dyDescent="0.25">
      <c r="B97" s="51"/>
      <c r="C97" s="92"/>
      <c r="D97" s="49" t="s">
        <v>83</v>
      </c>
      <c r="E97" s="52"/>
      <c r="F97" s="54">
        <v>0</v>
      </c>
      <c r="G97" s="245">
        <v>0.5</v>
      </c>
      <c r="H97" s="215"/>
      <c r="I97" s="54"/>
      <c r="J97" s="54"/>
      <c r="K97" s="154">
        <v>0</v>
      </c>
      <c r="L97" s="154">
        <v>0</v>
      </c>
      <c r="M97" s="52">
        <v>0.1</v>
      </c>
      <c r="N97" s="52">
        <v>0.1</v>
      </c>
      <c r="O97" s="52">
        <v>0.1</v>
      </c>
      <c r="P97" s="52">
        <v>0.1</v>
      </c>
      <c r="Q97" s="76"/>
      <c r="R97" s="76"/>
      <c r="S97" s="76"/>
      <c r="T97" s="76"/>
      <c r="U97" s="76"/>
      <c r="V97" s="52" t="s">
        <v>35</v>
      </c>
      <c r="W97" s="76" t="s">
        <v>35</v>
      </c>
      <c r="X97" s="76" t="s">
        <v>35</v>
      </c>
      <c r="Y97" s="51"/>
      <c r="Z97" s="76"/>
      <c r="AA97" s="52"/>
      <c r="AB97" s="52"/>
      <c r="AC97" s="92"/>
      <c r="AD97" s="79"/>
      <c r="AE97" s="93"/>
    </row>
    <row r="98" spans="1:31" ht="26.4" hidden="1" outlineLevel="1" x14ac:dyDescent="0.25">
      <c r="B98" s="51"/>
      <c r="C98" s="92"/>
      <c r="D98" s="168" t="s">
        <v>336</v>
      </c>
      <c r="E98" s="169"/>
      <c r="F98" s="170">
        <v>0</v>
      </c>
      <c r="G98" s="245">
        <v>1</v>
      </c>
      <c r="H98" s="170"/>
      <c r="I98" s="54"/>
      <c r="J98" s="54"/>
      <c r="K98" s="154">
        <v>0</v>
      </c>
      <c r="L98" s="154">
        <v>0</v>
      </c>
      <c r="M98" s="84">
        <v>0.1</v>
      </c>
      <c r="N98" s="84">
        <v>0.2</v>
      </c>
      <c r="O98" s="84">
        <v>0.1</v>
      </c>
      <c r="P98" s="84">
        <v>0.2</v>
      </c>
      <c r="Q98" s="76"/>
      <c r="R98" s="76"/>
      <c r="S98" s="76"/>
      <c r="T98" s="76"/>
      <c r="U98" s="76"/>
      <c r="V98" s="52"/>
      <c r="W98" s="76"/>
      <c r="X98" s="76"/>
      <c r="Y98" s="51"/>
      <c r="Z98" s="76"/>
      <c r="AA98" s="52"/>
      <c r="AB98" s="52"/>
      <c r="AC98" s="92"/>
      <c r="AD98" s="79"/>
      <c r="AE98" s="167"/>
    </row>
    <row r="99" spans="1:31" s="53" customFormat="1" ht="34.200000000000003" customHeight="1" collapsed="1" x14ac:dyDescent="0.3">
      <c r="A99" s="53">
        <v>14</v>
      </c>
      <c r="B99" s="113" t="s">
        <v>84</v>
      </c>
      <c r="C99" s="113" t="s">
        <v>155</v>
      </c>
      <c r="D99" s="114" t="s">
        <v>154</v>
      </c>
      <c r="E99" s="115">
        <f>F99+G99</f>
        <v>1</v>
      </c>
      <c r="F99" s="115">
        <f>SUM(F100:F102)</f>
        <v>0</v>
      </c>
      <c r="G99" s="115">
        <f>SUM(G100:G102)</f>
        <v>1</v>
      </c>
      <c r="H99" s="115">
        <v>1</v>
      </c>
      <c r="I99" s="115">
        <v>0</v>
      </c>
      <c r="J99" s="115">
        <v>1</v>
      </c>
      <c r="K99" s="240">
        <f t="shared" ref="K99:P99" si="19">SUM(K100:K102)</f>
        <v>0</v>
      </c>
      <c r="L99" s="240">
        <f t="shared" si="19"/>
        <v>0.1</v>
      </c>
      <c r="M99" s="240">
        <f t="shared" si="19"/>
        <v>0.1</v>
      </c>
      <c r="N99" s="240">
        <f t="shared" si="19"/>
        <v>0.1</v>
      </c>
      <c r="O99" s="240">
        <f t="shared" si="19"/>
        <v>0.1</v>
      </c>
      <c r="P99" s="240">
        <f t="shared" si="19"/>
        <v>0.1</v>
      </c>
      <c r="Q99" s="240"/>
      <c r="R99" s="240"/>
      <c r="S99" s="240"/>
      <c r="T99" s="115"/>
      <c r="U99" s="115"/>
      <c r="V99" s="115" t="s">
        <v>37</v>
      </c>
      <c r="W99" s="115" t="s">
        <v>37</v>
      </c>
      <c r="X99" s="115" t="s">
        <v>215</v>
      </c>
      <c r="Y99" s="113" t="s">
        <v>157</v>
      </c>
      <c r="Z99" s="116" t="s">
        <v>237</v>
      </c>
      <c r="AA99" s="113" t="s">
        <v>156</v>
      </c>
      <c r="AB99" s="113" t="s">
        <v>138</v>
      </c>
      <c r="AC99" s="113">
        <v>1020028</v>
      </c>
      <c r="AD99" s="115"/>
    </row>
    <row r="100" spans="1:31" hidden="1" outlineLevel="1" x14ac:dyDescent="0.25">
      <c r="B100" s="51"/>
      <c r="C100" s="92"/>
      <c r="D100" s="49" t="s">
        <v>85</v>
      </c>
      <c r="E100" s="52"/>
      <c r="F100" s="75">
        <v>0</v>
      </c>
      <c r="G100" s="75">
        <v>0.2</v>
      </c>
      <c r="H100" s="75"/>
      <c r="I100" s="75"/>
      <c r="J100" s="75"/>
      <c r="K100" s="138">
        <v>0</v>
      </c>
      <c r="L100" s="76">
        <v>0.1</v>
      </c>
      <c r="M100" s="76">
        <v>0.1</v>
      </c>
      <c r="N100" s="138">
        <v>0</v>
      </c>
      <c r="O100" s="138">
        <v>0</v>
      </c>
      <c r="P100" s="138">
        <v>0</v>
      </c>
      <c r="Q100" s="76"/>
      <c r="R100" s="76"/>
      <c r="S100" s="76"/>
      <c r="T100" s="76"/>
      <c r="U100" s="76"/>
      <c r="V100" s="52" t="s">
        <v>37</v>
      </c>
      <c r="W100" s="76" t="s">
        <v>37</v>
      </c>
      <c r="X100" s="76" t="s">
        <v>215</v>
      </c>
      <c r="Y100" s="51"/>
      <c r="Z100" s="76"/>
      <c r="AA100" s="52"/>
      <c r="AB100" s="52"/>
      <c r="AC100" s="92"/>
      <c r="AD100" s="79"/>
      <c r="AE100" s="93"/>
    </row>
    <row r="101" spans="1:31" hidden="1" outlineLevel="1" x14ac:dyDescent="0.25">
      <c r="B101" s="51"/>
      <c r="C101" s="92"/>
      <c r="D101" s="49" t="s">
        <v>86</v>
      </c>
      <c r="E101" s="52"/>
      <c r="F101" s="75">
        <v>0</v>
      </c>
      <c r="G101" s="75">
        <v>0.5</v>
      </c>
      <c r="H101" s="75"/>
      <c r="I101" s="75"/>
      <c r="J101" s="75"/>
      <c r="K101" s="138">
        <v>0</v>
      </c>
      <c r="L101" s="138">
        <v>0</v>
      </c>
      <c r="M101" s="138">
        <v>0</v>
      </c>
      <c r="N101" s="76">
        <v>0.1</v>
      </c>
      <c r="O101" s="76">
        <v>0.1</v>
      </c>
      <c r="P101" s="138">
        <v>0</v>
      </c>
      <c r="Q101" s="76"/>
      <c r="R101" s="76"/>
      <c r="S101" s="76"/>
      <c r="T101" s="76"/>
      <c r="U101" s="76"/>
      <c r="V101" s="52" t="s">
        <v>37</v>
      </c>
      <c r="W101" s="76" t="s">
        <v>37</v>
      </c>
      <c r="X101" s="76" t="s">
        <v>215</v>
      </c>
      <c r="Y101" s="51"/>
      <c r="Z101" s="76"/>
      <c r="AA101" s="52"/>
      <c r="AB101" s="52"/>
      <c r="AC101" s="92"/>
      <c r="AD101" s="79"/>
      <c r="AE101" s="93"/>
    </row>
    <row r="102" spans="1:31" ht="184.8" hidden="1" outlineLevel="1" x14ac:dyDescent="0.25">
      <c r="B102" s="51"/>
      <c r="C102" s="92"/>
      <c r="D102" s="49" t="s">
        <v>236</v>
      </c>
      <c r="E102" s="52"/>
      <c r="F102" s="75">
        <v>0</v>
      </c>
      <c r="G102" s="75">
        <v>0.3</v>
      </c>
      <c r="H102" s="75"/>
      <c r="I102" s="75"/>
      <c r="J102" s="75"/>
      <c r="K102" s="138">
        <v>0</v>
      </c>
      <c r="L102" s="138">
        <v>0</v>
      </c>
      <c r="M102" s="138">
        <v>0</v>
      </c>
      <c r="N102" s="138">
        <v>0</v>
      </c>
      <c r="O102" s="138">
        <v>0</v>
      </c>
      <c r="P102" s="76">
        <v>0.1</v>
      </c>
      <c r="Q102" s="76"/>
      <c r="R102" s="76"/>
      <c r="S102" s="76"/>
      <c r="T102" s="76"/>
      <c r="U102" s="76"/>
      <c r="V102" s="52" t="s">
        <v>37</v>
      </c>
      <c r="W102" s="76" t="s">
        <v>37</v>
      </c>
      <c r="X102" s="76" t="s">
        <v>215</v>
      </c>
      <c r="Y102" s="51"/>
      <c r="Z102" s="76"/>
      <c r="AA102" s="52"/>
      <c r="AB102" s="52"/>
      <c r="AC102" s="92"/>
      <c r="AD102" s="79"/>
      <c r="AE102" s="93"/>
    </row>
    <row r="103" spans="1:31" s="53" customFormat="1" ht="31.8" customHeight="1" collapsed="1" x14ac:dyDescent="0.3">
      <c r="A103" s="53">
        <v>15</v>
      </c>
      <c r="B103" s="113" t="s">
        <v>10</v>
      </c>
      <c r="C103" s="113" t="s">
        <v>159</v>
      </c>
      <c r="D103" s="114" t="s">
        <v>87</v>
      </c>
      <c r="E103" s="115">
        <f>F103+G103</f>
        <v>5</v>
      </c>
      <c r="F103" s="115">
        <f>SUM(F104:F107)</f>
        <v>3</v>
      </c>
      <c r="G103" s="115">
        <f>SUM(G104:G107)</f>
        <v>2</v>
      </c>
      <c r="H103" s="241">
        <f>I103+J103</f>
        <v>5.5</v>
      </c>
      <c r="I103" s="241">
        <f>SUM(I104:I107)</f>
        <v>3.5</v>
      </c>
      <c r="J103" s="241">
        <v>2</v>
      </c>
      <c r="K103" s="115">
        <f>SUM(K104:K107)</f>
        <v>0</v>
      </c>
      <c r="L103" s="115">
        <f>SUM(L104:L107)</f>
        <v>1</v>
      </c>
      <c r="M103" s="115">
        <f>SUM(M104:M107)</f>
        <v>1</v>
      </c>
      <c r="N103" s="115">
        <f>SUM(N104:N107)</f>
        <v>1</v>
      </c>
      <c r="O103" s="115">
        <f>SUM(O104:O107)</f>
        <v>0.5</v>
      </c>
      <c r="P103" s="240"/>
      <c r="Q103" s="240"/>
      <c r="R103" s="240"/>
      <c r="S103" s="240"/>
      <c r="T103" s="115"/>
      <c r="U103" s="115"/>
      <c r="V103" s="115" t="s">
        <v>36</v>
      </c>
      <c r="W103" s="115" t="s">
        <v>36</v>
      </c>
      <c r="X103" s="115" t="s">
        <v>215</v>
      </c>
      <c r="Y103" s="113" t="s">
        <v>158</v>
      </c>
      <c r="Z103" s="116" t="s">
        <v>243</v>
      </c>
      <c r="AA103" s="113">
        <v>28.873999999999999</v>
      </c>
      <c r="AB103" s="113" t="s">
        <v>127</v>
      </c>
      <c r="AC103" s="113">
        <v>1020013</v>
      </c>
      <c r="AD103" s="115"/>
    </row>
    <row r="104" spans="1:31" ht="39.6" hidden="1" outlineLevel="1" x14ac:dyDescent="0.25">
      <c r="B104" s="51"/>
      <c r="C104" s="92"/>
      <c r="D104" s="49" t="s">
        <v>88</v>
      </c>
      <c r="E104" s="52"/>
      <c r="F104" s="54">
        <v>1</v>
      </c>
      <c r="G104" s="54">
        <v>1</v>
      </c>
      <c r="H104" s="54"/>
      <c r="I104" s="54">
        <f>SUM(K104:P104)</f>
        <v>1.1000000000000001</v>
      </c>
      <c r="J104" s="54"/>
      <c r="K104" s="138">
        <v>0</v>
      </c>
      <c r="L104" s="147">
        <v>0.3</v>
      </c>
      <c r="M104" s="147">
        <v>0.4</v>
      </c>
      <c r="N104" s="147">
        <v>0.3</v>
      </c>
      <c r="O104" s="76">
        <v>0.1</v>
      </c>
      <c r="P104" s="76"/>
      <c r="Q104" s="76"/>
      <c r="R104" s="76"/>
      <c r="S104" s="76"/>
      <c r="T104" s="76"/>
      <c r="U104" s="76"/>
      <c r="V104" s="52" t="s">
        <v>239</v>
      </c>
      <c r="W104" s="76" t="s">
        <v>240</v>
      </c>
      <c r="X104" s="76" t="s">
        <v>215</v>
      </c>
      <c r="Y104" s="51"/>
      <c r="Z104" s="76"/>
      <c r="AA104" s="52"/>
      <c r="AB104" s="52"/>
      <c r="AC104" s="92"/>
      <c r="AD104" s="79"/>
      <c r="AE104" s="93"/>
    </row>
    <row r="105" spans="1:31" ht="26.4" hidden="1" outlineLevel="1" x14ac:dyDescent="0.25">
      <c r="B105" s="51"/>
      <c r="C105" s="92"/>
      <c r="D105" s="49" t="s">
        <v>89</v>
      </c>
      <c r="E105" s="52"/>
      <c r="F105" s="54">
        <v>0.5</v>
      </c>
      <c r="G105" s="54">
        <v>0.25</v>
      </c>
      <c r="H105" s="54"/>
      <c r="I105" s="54">
        <f>SUM(K105:P105)</f>
        <v>0.6</v>
      </c>
      <c r="J105" s="54"/>
      <c r="K105" s="138">
        <v>0</v>
      </c>
      <c r="L105" s="147">
        <v>0.3</v>
      </c>
      <c r="M105" s="147">
        <v>0.1</v>
      </c>
      <c r="N105" s="147">
        <v>0.1</v>
      </c>
      <c r="O105" s="76">
        <v>0.1</v>
      </c>
      <c r="P105" s="76"/>
      <c r="Q105" s="76"/>
      <c r="R105" s="76"/>
      <c r="S105" s="76"/>
      <c r="T105" s="76"/>
      <c r="U105" s="76"/>
      <c r="V105" s="52" t="s">
        <v>37</v>
      </c>
      <c r="W105" s="76" t="s">
        <v>241</v>
      </c>
      <c r="X105" s="76" t="s">
        <v>215</v>
      </c>
      <c r="Y105" s="51"/>
      <c r="Z105" s="76"/>
      <c r="AA105" s="52"/>
      <c r="AB105" s="52"/>
      <c r="AC105" s="92"/>
      <c r="AD105" s="79"/>
      <c r="AE105" s="93"/>
    </row>
    <row r="106" spans="1:31" ht="52.8" hidden="1" outlineLevel="1" x14ac:dyDescent="0.25">
      <c r="B106" s="51"/>
      <c r="C106" s="92"/>
      <c r="D106" s="49" t="s">
        <v>90</v>
      </c>
      <c r="E106" s="52"/>
      <c r="F106" s="54">
        <v>0.75</v>
      </c>
      <c r="G106" s="54">
        <v>0.5</v>
      </c>
      <c r="H106" s="54"/>
      <c r="I106" s="54">
        <f>SUM(K106:P106)</f>
        <v>0.85</v>
      </c>
      <c r="J106" s="54"/>
      <c r="K106" s="138">
        <v>0</v>
      </c>
      <c r="L106" s="147">
        <v>0.2</v>
      </c>
      <c r="M106" s="147">
        <v>0.25</v>
      </c>
      <c r="N106" s="147">
        <v>0.3</v>
      </c>
      <c r="O106" s="76">
        <v>0.1</v>
      </c>
      <c r="P106" s="76"/>
      <c r="Q106" s="76"/>
      <c r="R106" s="76"/>
      <c r="S106" s="76"/>
      <c r="T106" s="76"/>
      <c r="U106" s="76"/>
      <c r="V106" s="52" t="s">
        <v>37</v>
      </c>
      <c r="W106" s="76" t="s">
        <v>37</v>
      </c>
      <c r="X106" s="76" t="s">
        <v>215</v>
      </c>
      <c r="Y106" s="51"/>
      <c r="Z106" s="76"/>
      <c r="AA106" s="52"/>
      <c r="AB106" s="52"/>
      <c r="AC106" s="92"/>
      <c r="AD106" s="79"/>
      <c r="AE106" s="93"/>
    </row>
    <row r="107" spans="1:31" ht="52.8" hidden="1" outlineLevel="1" x14ac:dyDescent="0.25">
      <c r="B107" s="51"/>
      <c r="C107" s="120"/>
      <c r="D107" s="49" t="s">
        <v>238</v>
      </c>
      <c r="E107" s="52"/>
      <c r="F107" s="54">
        <v>0.75</v>
      </c>
      <c r="G107" s="54">
        <v>0.25</v>
      </c>
      <c r="H107" s="54"/>
      <c r="I107" s="54">
        <f>SUM(K107:P107)</f>
        <v>0.95</v>
      </c>
      <c r="J107" s="54"/>
      <c r="K107" s="138">
        <v>0</v>
      </c>
      <c r="L107" s="147">
        <v>0.2</v>
      </c>
      <c r="M107" s="147">
        <v>0.25</v>
      </c>
      <c r="N107" s="147">
        <v>0.3</v>
      </c>
      <c r="O107" s="76">
        <v>0.2</v>
      </c>
      <c r="P107" s="76"/>
      <c r="Q107" s="76"/>
      <c r="R107" s="76"/>
      <c r="S107" s="76"/>
      <c r="T107" s="76"/>
      <c r="U107" s="76"/>
      <c r="V107" s="52" t="s">
        <v>242</v>
      </c>
      <c r="W107" s="80" t="s">
        <v>37</v>
      </c>
      <c r="X107" s="76" t="s">
        <v>215</v>
      </c>
      <c r="Y107" s="51"/>
      <c r="Z107" s="76"/>
      <c r="AA107" s="52"/>
      <c r="AB107" s="52"/>
      <c r="AC107" s="120"/>
      <c r="AD107" s="92"/>
      <c r="AE107" s="93"/>
    </row>
    <row r="108" spans="1:31" s="53" customFormat="1" ht="31.8" customHeight="1" collapsed="1" x14ac:dyDescent="0.3">
      <c r="A108" s="53">
        <v>16</v>
      </c>
      <c r="B108" s="113" t="s">
        <v>12</v>
      </c>
      <c r="C108" s="113" t="s">
        <v>160</v>
      </c>
      <c r="D108" s="114" t="s">
        <v>91</v>
      </c>
      <c r="E108" s="115">
        <f>F108+G108</f>
        <v>5</v>
      </c>
      <c r="F108" s="115">
        <f>SUM(F109:F112)</f>
        <v>2</v>
      </c>
      <c r="G108" s="115">
        <f>SUM(G109:G112)</f>
        <v>3</v>
      </c>
      <c r="H108" s="115">
        <f>SUM(I108:J108)</f>
        <v>4.5999999999999996</v>
      </c>
      <c r="I108" s="115">
        <f>SUM(I109:I112)</f>
        <v>1.6</v>
      </c>
      <c r="J108" s="115">
        <v>3</v>
      </c>
      <c r="K108" s="115">
        <f>SUM(K109:K112)</f>
        <v>0</v>
      </c>
      <c r="L108" s="115">
        <f>SUM(L109:L112)</f>
        <v>0.5</v>
      </c>
      <c r="M108" s="115">
        <f>SUM(M109:M112)</f>
        <v>0.5</v>
      </c>
      <c r="N108" s="115">
        <f>SUM(N109:N112)</f>
        <v>0.4</v>
      </c>
      <c r="O108" s="115">
        <f>SUM(O109:O112)</f>
        <v>0.2</v>
      </c>
      <c r="P108" s="115"/>
      <c r="Q108" s="240"/>
      <c r="R108" s="240"/>
      <c r="S108" s="240"/>
      <c r="T108" s="115"/>
      <c r="U108" s="115"/>
      <c r="V108" s="115" t="s">
        <v>37</v>
      </c>
      <c r="W108" s="115" t="s">
        <v>37</v>
      </c>
      <c r="X108" s="115" t="s">
        <v>35</v>
      </c>
      <c r="Y108" s="113" t="s">
        <v>164</v>
      </c>
      <c r="Z108" s="116" t="s">
        <v>244</v>
      </c>
      <c r="AA108" s="113">
        <v>28.875</v>
      </c>
      <c r="AB108" s="113" t="s">
        <v>127</v>
      </c>
      <c r="AC108" s="113">
        <v>1020014</v>
      </c>
      <c r="AD108" s="115"/>
    </row>
    <row r="109" spans="1:31" ht="24" hidden="1" customHeight="1" outlineLevel="1" x14ac:dyDescent="0.25">
      <c r="B109" s="51"/>
      <c r="C109" s="92"/>
      <c r="D109" s="49" t="s">
        <v>92</v>
      </c>
      <c r="E109" s="121"/>
      <c r="F109" s="54">
        <v>0.5</v>
      </c>
      <c r="G109" s="54">
        <v>0.5</v>
      </c>
      <c r="H109" s="54"/>
      <c r="I109" s="54">
        <f>SUM(K109:P109)</f>
        <v>0.4</v>
      </c>
      <c r="J109" s="54"/>
      <c r="K109" s="138">
        <v>0</v>
      </c>
      <c r="L109" s="76">
        <v>0.3</v>
      </c>
      <c r="M109" s="76">
        <v>0.1</v>
      </c>
      <c r="N109" s="76">
        <v>0</v>
      </c>
      <c r="O109" s="76">
        <v>0</v>
      </c>
      <c r="P109" s="76"/>
      <c r="Q109" s="76"/>
      <c r="R109" s="76"/>
      <c r="S109" s="76"/>
      <c r="T109" s="76"/>
      <c r="U109" s="76"/>
      <c r="V109" s="52" t="s">
        <v>35</v>
      </c>
      <c r="W109" s="76" t="s">
        <v>35</v>
      </c>
      <c r="X109" s="76" t="s">
        <v>35</v>
      </c>
      <c r="Y109" s="51"/>
      <c r="Z109" s="76"/>
      <c r="AA109" s="52"/>
      <c r="AB109" s="52"/>
      <c r="AC109" s="92"/>
      <c r="AD109" s="79"/>
      <c r="AE109" s="93"/>
    </row>
    <row r="110" spans="1:31" ht="26.4" hidden="1" outlineLevel="1" x14ac:dyDescent="0.25">
      <c r="B110" s="51"/>
      <c r="C110" s="92"/>
      <c r="D110" s="49" t="s">
        <v>93</v>
      </c>
      <c r="E110" s="121"/>
      <c r="F110" s="54">
        <v>0.5</v>
      </c>
      <c r="G110" s="54">
        <v>0.5</v>
      </c>
      <c r="H110" s="54"/>
      <c r="I110" s="54">
        <f>SUM(K110:P110)</f>
        <v>0.4</v>
      </c>
      <c r="J110" s="54"/>
      <c r="K110" s="138">
        <v>0</v>
      </c>
      <c r="L110" s="76">
        <v>0.2</v>
      </c>
      <c r="M110" s="76">
        <v>0.2</v>
      </c>
      <c r="N110" s="76">
        <v>0</v>
      </c>
      <c r="O110" s="76">
        <v>0</v>
      </c>
      <c r="P110" s="76"/>
      <c r="Q110" s="76"/>
      <c r="R110" s="76"/>
      <c r="S110" s="76"/>
      <c r="T110" s="76"/>
      <c r="U110" s="76"/>
      <c r="V110" s="52" t="s">
        <v>37</v>
      </c>
      <c r="W110" s="76" t="s">
        <v>37</v>
      </c>
      <c r="X110" s="76" t="s">
        <v>35</v>
      </c>
      <c r="Y110" s="51"/>
      <c r="Z110" s="76"/>
      <c r="AA110" s="52"/>
      <c r="AB110" s="52"/>
      <c r="AC110" s="92"/>
      <c r="AD110" s="79"/>
      <c r="AE110" s="93"/>
    </row>
    <row r="111" spans="1:31" ht="26.4" hidden="1" outlineLevel="1" x14ac:dyDescent="0.25">
      <c r="B111" s="51"/>
      <c r="C111" s="92"/>
      <c r="D111" s="49" t="s">
        <v>94</v>
      </c>
      <c r="E111" s="121"/>
      <c r="F111" s="54">
        <v>0.5</v>
      </c>
      <c r="G111" s="54">
        <v>1</v>
      </c>
      <c r="H111" s="54"/>
      <c r="I111" s="54">
        <f>SUM(K111:P111)</f>
        <v>0.2</v>
      </c>
      <c r="J111" s="54"/>
      <c r="K111" s="138">
        <v>0</v>
      </c>
      <c r="L111" s="138">
        <v>0</v>
      </c>
      <c r="M111" s="76">
        <v>0.1</v>
      </c>
      <c r="N111" s="76">
        <v>0.1</v>
      </c>
      <c r="O111" s="76">
        <v>0</v>
      </c>
      <c r="P111" s="76"/>
      <c r="Q111" s="76"/>
      <c r="R111" s="76"/>
      <c r="S111" s="76"/>
      <c r="T111" s="76"/>
      <c r="U111" s="76"/>
      <c r="V111" s="52" t="s">
        <v>36</v>
      </c>
      <c r="W111" s="76" t="s">
        <v>37</v>
      </c>
      <c r="X111" s="76" t="s">
        <v>35</v>
      </c>
      <c r="Y111" s="51"/>
      <c r="Z111" s="76"/>
      <c r="AA111" s="52"/>
      <c r="AB111" s="52"/>
      <c r="AC111" s="92"/>
      <c r="AD111" s="79"/>
      <c r="AE111" s="93"/>
    </row>
    <row r="112" spans="1:31" ht="26.4" hidden="1" outlineLevel="1" x14ac:dyDescent="0.25">
      <c r="B112" s="51"/>
      <c r="C112" s="92"/>
      <c r="D112" s="49" t="s">
        <v>95</v>
      </c>
      <c r="E112" s="121"/>
      <c r="F112" s="54">
        <v>0.5</v>
      </c>
      <c r="G112" s="54">
        <v>1</v>
      </c>
      <c r="H112" s="54"/>
      <c r="I112" s="54">
        <f>SUM(K112:P112)</f>
        <v>0.60000000000000009</v>
      </c>
      <c r="J112" s="54"/>
      <c r="K112" s="138">
        <v>0</v>
      </c>
      <c r="L112" s="138">
        <v>0</v>
      </c>
      <c r="M112" s="76">
        <v>0.1</v>
      </c>
      <c r="N112" s="76">
        <v>0.3</v>
      </c>
      <c r="O112" s="76">
        <v>0.2</v>
      </c>
      <c r="P112" s="76"/>
      <c r="Q112" s="76"/>
      <c r="R112" s="76"/>
      <c r="S112" s="76"/>
      <c r="T112" s="76"/>
      <c r="U112" s="76"/>
      <c r="V112" s="52" t="s">
        <v>37</v>
      </c>
      <c r="W112" s="76" t="s">
        <v>37</v>
      </c>
      <c r="X112" s="76" t="s">
        <v>35</v>
      </c>
      <c r="Y112" s="51"/>
      <c r="Z112" s="76"/>
      <c r="AA112" s="52"/>
      <c r="AB112" s="52"/>
      <c r="AC112" s="92"/>
      <c r="AD112" s="79"/>
      <c r="AE112" s="93"/>
    </row>
    <row r="113" spans="1:31" s="55" customFormat="1" ht="34.799999999999997" customHeight="1" collapsed="1" x14ac:dyDescent="0.3">
      <c r="A113" s="55">
        <v>17</v>
      </c>
      <c r="B113" s="113" t="s">
        <v>96</v>
      </c>
      <c r="C113" s="113" t="s">
        <v>161</v>
      </c>
      <c r="D113" s="114" t="s">
        <v>97</v>
      </c>
      <c r="E113" s="115">
        <f>F113+G113</f>
        <v>5</v>
      </c>
      <c r="F113" s="115">
        <f>SUM(F114:F117)</f>
        <v>2.5</v>
      </c>
      <c r="G113" s="115">
        <f>SUM(G114:G117)</f>
        <v>2.5</v>
      </c>
      <c r="H113" s="241">
        <f>SUM(I113:J113)</f>
        <v>5.5</v>
      </c>
      <c r="I113" s="241">
        <f>SUM(I114:I117)</f>
        <v>3.0000000000000004</v>
      </c>
      <c r="J113" s="241">
        <v>2.5</v>
      </c>
      <c r="K113" s="115">
        <f>SUM(K114:K117)</f>
        <v>0</v>
      </c>
      <c r="L113" s="115">
        <f>SUM(L114:L117)</f>
        <v>0.79999999999999993</v>
      </c>
      <c r="M113" s="115">
        <f>SUM(M114:M117)</f>
        <v>0.79999999999999993</v>
      </c>
      <c r="N113" s="115">
        <f>SUM(N114:N117)</f>
        <v>0.9</v>
      </c>
      <c r="O113" s="115">
        <f>SUM(O114:O117)</f>
        <v>0.5</v>
      </c>
      <c r="P113" s="115"/>
      <c r="Q113" s="240"/>
      <c r="R113" s="240"/>
      <c r="S113" s="240"/>
      <c r="T113" s="115"/>
      <c r="U113" s="115"/>
      <c r="V113" s="115" t="s">
        <v>36</v>
      </c>
      <c r="W113" s="115" t="s">
        <v>36</v>
      </c>
      <c r="X113" s="115" t="s">
        <v>35</v>
      </c>
      <c r="Y113" s="113" t="s">
        <v>165</v>
      </c>
      <c r="Z113" s="116" t="s">
        <v>245</v>
      </c>
      <c r="AA113" s="113">
        <v>28.876000000000001</v>
      </c>
      <c r="AB113" s="113" t="s">
        <v>127</v>
      </c>
      <c r="AC113" s="113">
        <v>1020017</v>
      </c>
      <c r="AD113" s="115"/>
    </row>
    <row r="114" spans="1:31" ht="66" hidden="1" outlineLevel="1" x14ac:dyDescent="0.25">
      <c r="B114" s="51"/>
      <c r="C114" s="92"/>
      <c r="D114" s="49" t="s">
        <v>98</v>
      </c>
      <c r="E114" s="52"/>
      <c r="F114" s="54">
        <v>1</v>
      </c>
      <c r="G114" s="54">
        <v>1</v>
      </c>
      <c r="H114" s="54"/>
      <c r="I114" s="54">
        <f>SUM(K114:P114)</f>
        <v>1.1000000000000001</v>
      </c>
      <c r="J114" s="54"/>
      <c r="K114" s="149">
        <v>0</v>
      </c>
      <c r="L114" s="150">
        <v>0.4</v>
      </c>
      <c r="M114" s="150">
        <v>0.3</v>
      </c>
      <c r="N114" s="150">
        <v>0.3</v>
      </c>
      <c r="O114" s="224">
        <v>0.1</v>
      </c>
      <c r="P114" s="76"/>
      <c r="Q114" s="76"/>
      <c r="R114" s="76"/>
      <c r="S114" s="76"/>
      <c r="T114" s="76"/>
      <c r="U114" s="76"/>
      <c r="V114" s="52" t="s">
        <v>36</v>
      </c>
      <c r="W114" s="76" t="s">
        <v>36</v>
      </c>
      <c r="X114" s="76" t="s">
        <v>35</v>
      </c>
      <c r="Y114" s="51"/>
      <c r="Z114" s="76"/>
      <c r="AA114" s="52"/>
      <c r="AB114" s="52"/>
      <c r="AC114" s="92"/>
      <c r="AD114" s="79"/>
      <c r="AE114" s="93"/>
    </row>
    <row r="115" spans="1:31" ht="52.8" hidden="1" outlineLevel="1" x14ac:dyDescent="0.25">
      <c r="B115" s="51"/>
      <c r="C115" s="92"/>
      <c r="D115" s="49" t="s">
        <v>99</v>
      </c>
      <c r="E115" s="52"/>
      <c r="F115" s="54">
        <v>0.5</v>
      </c>
      <c r="G115" s="54">
        <v>0.5</v>
      </c>
      <c r="H115" s="54"/>
      <c r="I115" s="54">
        <f>SUM(K115:P115)</f>
        <v>0.6</v>
      </c>
      <c r="J115" s="54"/>
      <c r="K115" s="149">
        <v>0</v>
      </c>
      <c r="L115" s="150">
        <v>0.3</v>
      </c>
      <c r="M115" s="150">
        <v>0.1</v>
      </c>
      <c r="N115" s="150">
        <v>0.1</v>
      </c>
      <c r="O115" s="224">
        <v>0.1</v>
      </c>
      <c r="P115" s="76"/>
      <c r="Q115" s="76"/>
      <c r="R115" s="76"/>
      <c r="S115" s="76"/>
      <c r="T115" s="76"/>
      <c r="U115" s="76"/>
      <c r="V115" s="52" t="s">
        <v>36</v>
      </c>
      <c r="W115" s="76" t="s">
        <v>36</v>
      </c>
      <c r="X115" s="76" t="s">
        <v>35</v>
      </c>
      <c r="Y115" s="51"/>
      <c r="Z115" s="76"/>
      <c r="AA115" s="52"/>
      <c r="AB115" s="52"/>
      <c r="AC115" s="92"/>
      <c r="AD115" s="79"/>
      <c r="AE115" s="93"/>
    </row>
    <row r="116" spans="1:31" ht="26.4" hidden="1" outlineLevel="1" x14ac:dyDescent="0.25">
      <c r="B116" s="51"/>
      <c r="C116" s="92"/>
      <c r="D116" s="49" t="s">
        <v>100</v>
      </c>
      <c r="E116" s="52"/>
      <c r="F116" s="54">
        <v>0.5</v>
      </c>
      <c r="G116" s="54">
        <v>0.5</v>
      </c>
      <c r="H116" s="54"/>
      <c r="I116" s="54">
        <f>SUM(K116:P116)</f>
        <v>0.7</v>
      </c>
      <c r="J116" s="54"/>
      <c r="K116" s="149">
        <v>0</v>
      </c>
      <c r="L116" s="150">
        <v>0.1</v>
      </c>
      <c r="M116" s="150">
        <v>0.3</v>
      </c>
      <c r="N116" s="150">
        <v>0.1</v>
      </c>
      <c r="O116" s="224">
        <v>0.2</v>
      </c>
      <c r="P116" s="76"/>
      <c r="Q116" s="76"/>
      <c r="R116" s="76"/>
      <c r="S116" s="76"/>
      <c r="T116" s="76"/>
      <c r="U116" s="76"/>
      <c r="V116" s="52" t="s">
        <v>36</v>
      </c>
      <c r="W116" s="76" t="s">
        <v>36</v>
      </c>
      <c r="X116" s="76" t="s">
        <v>35</v>
      </c>
      <c r="Y116" s="51"/>
      <c r="Z116" s="76"/>
      <c r="AA116" s="52"/>
      <c r="AB116" s="52"/>
      <c r="AC116" s="92"/>
      <c r="AD116" s="79"/>
      <c r="AE116" s="93"/>
    </row>
    <row r="117" spans="1:31" ht="26.4" hidden="1" outlineLevel="1" x14ac:dyDescent="0.25">
      <c r="B117" s="51"/>
      <c r="C117" s="92"/>
      <c r="D117" s="49" t="s">
        <v>101</v>
      </c>
      <c r="E117" s="52"/>
      <c r="F117" s="54">
        <v>0.5</v>
      </c>
      <c r="G117" s="54">
        <v>0.5</v>
      </c>
      <c r="H117" s="54"/>
      <c r="I117" s="54">
        <f>SUM(K117:P117)</f>
        <v>0.6</v>
      </c>
      <c r="J117" s="54"/>
      <c r="K117" s="149">
        <v>0</v>
      </c>
      <c r="L117" s="149">
        <v>0</v>
      </c>
      <c r="M117" s="150">
        <v>0.1</v>
      </c>
      <c r="N117" s="150">
        <v>0.4</v>
      </c>
      <c r="O117" s="224">
        <v>0.1</v>
      </c>
      <c r="P117" s="76"/>
      <c r="Q117" s="76"/>
      <c r="R117" s="76"/>
      <c r="S117" s="76"/>
      <c r="T117" s="76"/>
      <c r="U117" s="76"/>
      <c r="V117" s="52" t="s">
        <v>36</v>
      </c>
      <c r="W117" s="76" t="s">
        <v>36</v>
      </c>
      <c r="X117" s="76" t="s">
        <v>35</v>
      </c>
      <c r="Y117" s="51"/>
      <c r="Z117" s="76"/>
      <c r="AA117" s="52"/>
      <c r="AB117" s="52"/>
      <c r="AC117" s="92"/>
      <c r="AD117" s="79"/>
      <c r="AE117" s="93"/>
    </row>
    <row r="118" spans="1:31" s="55" customFormat="1" ht="46.2" customHeight="1" collapsed="1" thickBot="1" x14ac:dyDescent="0.35">
      <c r="A118" s="55">
        <v>18</v>
      </c>
      <c r="B118" s="113" t="s">
        <v>103</v>
      </c>
      <c r="C118" s="113" t="s">
        <v>162</v>
      </c>
      <c r="D118" s="114" t="s">
        <v>104</v>
      </c>
      <c r="E118" s="115">
        <f>F118+G118</f>
        <v>3.5</v>
      </c>
      <c r="F118" s="115">
        <f>SUM(F119:F120)</f>
        <v>1.5</v>
      </c>
      <c r="G118" s="115">
        <f>SUM(G119:G120)</f>
        <v>2</v>
      </c>
      <c r="H118" s="115">
        <f>SUM(I118:J118)</f>
        <v>3.5</v>
      </c>
      <c r="I118" s="115">
        <f>SUM(I119:I120)</f>
        <v>1.5</v>
      </c>
      <c r="J118" s="115">
        <v>2</v>
      </c>
      <c r="K118" s="115">
        <f t="shared" ref="K118:P118" si="20">SUM(K119:K120)</f>
        <v>0</v>
      </c>
      <c r="L118" s="115">
        <f t="shared" si="20"/>
        <v>0.60000000000000009</v>
      </c>
      <c r="M118" s="115">
        <f t="shared" si="20"/>
        <v>0.4</v>
      </c>
      <c r="N118" s="115">
        <f t="shared" si="20"/>
        <v>0.5</v>
      </c>
      <c r="O118" s="115">
        <f t="shared" si="20"/>
        <v>0</v>
      </c>
      <c r="P118" s="115">
        <f t="shared" si="20"/>
        <v>0.6</v>
      </c>
      <c r="Q118" s="240"/>
      <c r="R118" s="240"/>
      <c r="S118" s="240"/>
      <c r="T118" s="115"/>
      <c r="U118" s="115"/>
      <c r="V118" s="115" t="s">
        <v>35</v>
      </c>
      <c r="W118" s="115" t="s">
        <v>35</v>
      </c>
      <c r="X118" s="115" t="s">
        <v>215</v>
      </c>
      <c r="Y118" s="113" t="s">
        <v>166</v>
      </c>
      <c r="Z118" s="116" t="s">
        <v>246</v>
      </c>
      <c r="AA118" s="113">
        <v>28.876999999999999</v>
      </c>
      <c r="AB118" s="113" t="s">
        <v>127</v>
      </c>
      <c r="AC118" s="113">
        <v>1020020</v>
      </c>
      <c r="AD118" s="115"/>
    </row>
    <row r="119" spans="1:31" s="56" customFormat="1" ht="39.6" hidden="1" outlineLevel="1" x14ac:dyDescent="0.25">
      <c r="B119" s="57"/>
      <c r="C119" s="92"/>
      <c r="D119" s="49" t="s">
        <v>105</v>
      </c>
      <c r="E119" s="52"/>
      <c r="F119" s="75">
        <v>1</v>
      </c>
      <c r="G119" s="75">
        <v>1</v>
      </c>
      <c r="H119" s="75"/>
      <c r="I119" s="54">
        <f>SUM(K119:N119)</f>
        <v>1</v>
      </c>
      <c r="J119" s="75"/>
      <c r="K119" s="149">
        <v>0</v>
      </c>
      <c r="L119" s="150">
        <v>0.4</v>
      </c>
      <c r="M119" s="150">
        <v>0.2</v>
      </c>
      <c r="N119" s="150">
        <v>0.4</v>
      </c>
      <c r="O119" s="76">
        <v>0</v>
      </c>
      <c r="P119" s="76">
        <v>0.3</v>
      </c>
      <c r="Q119" s="76"/>
      <c r="R119" s="76"/>
      <c r="S119" s="76"/>
      <c r="T119" s="76"/>
      <c r="U119" s="76"/>
      <c r="V119" s="52" t="s">
        <v>35</v>
      </c>
      <c r="W119" s="76" t="s">
        <v>35</v>
      </c>
      <c r="X119" s="76" t="s">
        <v>215</v>
      </c>
      <c r="Y119" s="134"/>
      <c r="Z119" s="108"/>
      <c r="AA119" s="60"/>
      <c r="AB119" s="60"/>
      <c r="AC119" s="62"/>
      <c r="AD119" s="135"/>
    </row>
    <row r="120" spans="1:31" s="56" customFormat="1" ht="40.200000000000003" hidden="1" outlineLevel="1" thickBot="1" x14ac:dyDescent="0.3">
      <c r="B120" s="57"/>
      <c r="C120" s="92"/>
      <c r="D120" s="49" t="s">
        <v>106</v>
      </c>
      <c r="E120" s="52"/>
      <c r="F120" s="75">
        <v>0.5</v>
      </c>
      <c r="G120" s="75">
        <v>1</v>
      </c>
      <c r="H120" s="75"/>
      <c r="I120" s="54">
        <f>SUM(K120:N120)</f>
        <v>0.5</v>
      </c>
      <c r="J120" s="75"/>
      <c r="K120" s="149">
        <v>0</v>
      </c>
      <c r="L120" s="150">
        <v>0.2</v>
      </c>
      <c r="M120" s="150">
        <v>0.2</v>
      </c>
      <c r="N120" s="150">
        <v>0.1</v>
      </c>
      <c r="O120" s="76">
        <v>0</v>
      </c>
      <c r="P120" s="76">
        <v>0.3</v>
      </c>
      <c r="Q120" s="76"/>
      <c r="R120" s="76"/>
      <c r="S120" s="76"/>
      <c r="T120" s="76"/>
      <c r="U120" s="76"/>
      <c r="V120" s="52" t="s">
        <v>35</v>
      </c>
      <c r="W120" s="76" t="s">
        <v>35</v>
      </c>
      <c r="X120" s="76" t="s">
        <v>215</v>
      </c>
      <c r="Y120" s="57"/>
      <c r="Z120" s="109"/>
      <c r="AA120" s="52"/>
      <c r="AB120" s="52"/>
      <c r="AC120" s="50"/>
      <c r="AD120" s="47"/>
    </row>
    <row r="121" spans="1:31" s="55" customFormat="1" ht="33" customHeight="1" collapsed="1" x14ac:dyDescent="0.3">
      <c r="A121" s="55">
        <v>19</v>
      </c>
      <c r="B121" s="171" t="s">
        <v>102</v>
      </c>
      <c r="C121" s="113" t="s">
        <v>163</v>
      </c>
      <c r="D121" s="114" t="s">
        <v>107</v>
      </c>
      <c r="E121" s="115">
        <f>F121+G121</f>
        <v>4</v>
      </c>
      <c r="F121" s="115">
        <f>SUM(F122:F124)</f>
        <v>2</v>
      </c>
      <c r="G121" s="115">
        <f>SUM(G122:G124)</f>
        <v>2</v>
      </c>
      <c r="H121" s="241">
        <f>SUM(I121:J121)</f>
        <v>4.5999999999999996</v>
      </c>
      <c r="I121" s="241">
        <f>SUM(I122:I124)</f>
        <v>2.6</v>
      </c>
      <c r="J121" s="241">
        <v>2</v>
      </c>
      <c r="K121" s="115">
        <f t="shared" ref="K121:P121" si="21">SUM(K122:K124)</f>
        <v>0</v>
      </c>
      <c r="L121" s="115">
        <f t="shared" si="21"/>
        <v>0.8</v>
      </c>
      <c r="M121" s="115">
        <f t="shared" si="21"/>
        <v>0.6</v>
      </c>
      <c r="N121" s="115">
        <f t="shared" si="21"/>
        <v>0.60000000000000009</v>
      </c>
      <c r="O121" s="240">
        <f t="shared" si="21"/>
        <v>0.4</v>
      </c>
      <c r="P121" s="240">
        <f t="shared" si="21"/>
        <v>0.2</v>
      </c>
      <c r="Q121" s="240"/>
      <c r="R121" s="240"/>
      <c r="S121" s="240"/>
      <c r="T121" s="115"/>
      <c r="U121" s="115"/>
      <c r="V121" s="115" t="s">
        <v>35</v>
      </c>
      <c r="W121" s="115" t="s">
        <v>35</v>
      </c>
      <c r="X121" s="115" t="s">
        <v>35</v>
      </c>
      <c r="Y121" s="190" t="s">
        <v>167</v>
      </c>
      <c r="Z121" s="191" t="s">
        <v>247</v>
      </c>
      <c r="AA121" s="192">
        <v>28.878</v>
      </c>
      <c r="AB121" s="192" t="s">
        <v>127</v>
      </c>
      <c r="AC121" s="190">
        <v>1020015</v>
      </c>
      <c r="AD121" s="172"/>
    </row>
    <row r="122" spans="1:31" hidden="1" outlineLevel="1" x14ac:dyDescent="0.25">
      <c r="B122" s="51"/>
      <c r="C122" s="92"/>
      <c r="D122" s="49" t="s">
        <v>108</v>
      </c>
      <c r="E122" s="121"/>
      <c r="F122" s="246">
        <v>1</v>
      </c>
      <c r="G122" s="246">
        <v>1</v>
      </c>
      <c r="H122" s="177"/>
      <c r="I122" s="75">
        <f>SUM(K122:P122)</f>
        <v>1.3000000000000003</v>
      </c>
      <c r="J122" s="75"/>
      <c r="K122" s="138">
        <v>0</v>
      </c>
      <c r="L122" s="76">
        <v>0.8</v>
      </c>
      <c r="M122" s="80">
        <v>0.2</v>
      </c>
      <c r="N122" s="80">
        <v>0.1</v>
      </c>
      <c r="O122" s="76">
        <v>0.1</v>
      </c>
      <c r="P122" s="76">
        <v>0.1</v>
      </c>
      <c r="Q122" s="76"/>
      <c r="R122" s="76"/>
      <c r="S122" s="76"/>
      <c r="T122" s="76"/>
      <c r="U122" s="76"/>
      <c r="V122" s="52" t="s">
        <v>35</v>
      </c>
      <c r="W122" s="76" t="s">
        <v>35</v>
      </c>
      <c r="X122" s="76" t="s">
        <v>35</v>
      </c>
      <c r="Y122" s="51"/>
      <c r="Z122" s="76"/>
      <c r="AA122" s="52"/>
      <c r="AB122" s="52"/>
      <c r="AC122" s="92"/>
      <c r="AD122" s="79"/>
    </row>
    <row r="123" spans="1:31" ht="52.8" hidden="1" outlineLevel="1" x14ac:dyDescent="0.25">
      <c r="B123" s="51"/>
      <c r="C123" s="92"/>
      <c r="D123" s="168" t="s">
        <v>337</v>
      </c>
      <c r="E123" s="174"/>
      <c r="F123" s="246">
        <v>0.5</v>
      </c>
      <c r="G123" s="246">
        <v>0.5</v>
      </c>
      <c r="H123" s="175"/>
      <c r="I123" s="75">
        <f>SUM(K123:P123)</f>
        <v>0.5</v>
      </c>
      <c r="J123" s="75"/>
      <c r="K123" s="138"/>
      <c r="L123" s="76"/>
      <c r="M123" s="80">
        <v>0.3</v>
      </c>
      <c r="N123" s="80">
        <v>0.1</v>
      </c>
      <c r="O123" s="76">
        <v>0.1</v>
      </c>
      <c r="P123" s="138">
        <v>0</v>
      </c>
      <c r="Q123" s="76"/>
      <c r="R123" s="76"/>
      <c r="S123" s="76"/>
      <c r="T123" s="76"/>
      <c r="U123" s="76"/>
      <c r="V123" s="196" t="s">
        <v>367</v>
      </c>
      <c r="W123" s="197" t="s">
        <v>367</v>
      </c>
      <c r="X123" s="197" t="s">
        <v>367</v>
      </c>
      <c r="Y123" s="51"/>
      <c r="Z123" s="76"/>
      <c r="AA123" s="52"/>
      <c r="AB123" s="52"/>
      <c r="AC123" s="92"/>
      <c r="AD123" s="79"/>
    </row>
    <row r="124" spans="1:31" ht="34.799999999999997" hidden="1" customHeight="1" outlineLevel="1" x14ac:dyDescent="0.25">
      <c r="B124" s="51"/>
      <c r="C124" s="92"/>
      <c r="D124" s="176" t="s">
        <v>338</v>
      </c>
      <c r="E124" s="174"/>
      <c r="F124" s="246">
        <v>0.5</v>
      </c>
      <c r="G124" s="246">
        <v>0.5</v>
      </c>
      <c r="H124" s="175"/>
      <c r="I124" s="75">
        <f>SUM(K124:P124)</f>
        <v>0.79999999999999993</v>
      </c>
      <c r="J124" s="75"/>
      <c r="K124" s="138"/>
      <c r="L124" s="76"/>
      <c r="M124" s="80">
        <v>0.1</v>
      </c>
      <c r="N124" s="80">
        <v>0.4</v>
      </c>
      <c r="O124" s="76">
        <v>0.2</v>
      </c>
      <c r="P124" s="76">
        <v>0.1</v>
      </c>
      <c r="Q124" s="76"/>
      <c r="R124" s="76"/>
      <c r="S124" s="76"/>
      <c r="T124" s="76"/>
      <c r="U124" s="76"/>
      <c r="V124" s="169" t="s">
        <v>367</v>
      </c>
      <c r="W124" s="197" t="s">
        <v>368</v>
      </c>
      <c r="X124" s="197" t="s">
        <v>367</v>
      </c>
      <c r="Y124" s="51"/>
      <c r="Z124" s="76"/>
      <c r="AA124" s="52"/>
      <c r="AB124" s="52"/>
      <c r="AC124" s="92"/>
      <c r="AD124" s="79"/>
    </row>
    <row r="125" spans="1:31" s="55" customFormat="1" ht="46.2" customHeight="1" collapsed="1" thickBot="1" x14ac:dyDescent="0.35">
      <c r="A125" s="55">
        <v>20</v>
      </c>
      <c r="B125" s="141" t="s">
        <v>109</v>
      </c>
      <c r="C125" s="113" t="s">
        <v>173</v>
      </c>
      <c r="D125" s="114" t="s">
        <v>110</v>
      </c>
      <c r="E125" s="115">
        <f>F125+G125</f>
        <v>8</v>
      </c>
      <c r="F125" s="115">
        <f>SUM(F126:F130)</f>
        <v>5</v>
      </c>
      <c r="G125" s="115">
        <f>SUM(G126:G130)</f>
        <v>3</v>
      </c>
      <c r="H125" s="115">
        <f>SUM(I125:J125)</f>
        <v>7.9999999999999991</v>
      </c>
      <c r="I125" s="115">
        <f>SUM(I126:I130)</f>
        <v>4.9999999999999991</v>
      </c>
      <c r="J125" s="115">
        <v>3</v>
      </c>
      <c r="K125" s="115">
        <f t="shared" ref="K125:P125" si="22">SUM(K126:K130)</f>
        <v>0.4</v>
      </c>
      <c r="L125" s="115">
        <f t="shared" si="22"/>
        <v>0.99999999999999989</v>
      </c>
      <c r="M125" s="115">
        <f t="shared" si="22"/>
        <v>1.3</v>
      </c>
      <c r="N125" s="115">
        <f t="shared" si="22"/>
        <v>0.99999999999999989</v>
      </c>
      <c r="O125" s="115">
        <f t="shared" si="22"/>
        <v>0.79999999999999993</v>
      </c>
      <c r="P125" s="115">
        <f t="shared" si="22"/>
        <v>0.5</v>
      </c>
      <c r="Q125" s="240"/>
      <c r="R125" s="240"/>
      <c r="S125" s="240"/>
      <c r="T125" s="240"/>
      <c r="U125" s="115"/>
      <c r="V125" s="115" t="s">
        <v>36</v>
      </c>
      <c r="W125" s="115" t="s">
        <v>36</v>
      </c>
      <c r="X125" s="115" t="s">
        <v>36</v>
      </c>
      <c r="Y125" s="193" t="s">
        <v>168</v>
      </c>
      <c r="Z125" s="194" t="s">
        <v>255</v>
      </c>
      <c r="AA125" s="195">
        <v>28.88</v>
      </c>
      <c r="AB125" s="111" t="s">
        <v>127</v>
      </c>
      <c r="AC125" s="193">
        <v>1020021</v>
      </c>
      <c r="AD125" s="173"/>
    </row>
    <row r="126" spans="1:31" ht="171.6" hidden="1" outlineLevel="1" x14ac:dyDescent="0.25">
      <c r="B126" s="51"/>
      <c r="C126" s="253"/>
      <c r="D126" s="61" t="s">
        <v>111</v>
      </c>
      <c r="E126" s="60"/>
      <c r="F126" s="74">
        <v>0.5</v>
      </c>
      <c r="G126" s="254">
        <v>0.5</v>
      </c>
      <c r="H126" s="254"/>
      <c r="I126" s="74">
        <f>SUM(K126:P126)</f>
        <v>0.9</v>
      </c>
      <c r="J126" s="254"/>
      <c r="K126" s="148">
        <v>0.1</v>
      </c>
      <c r="L126" s="76">
        <v>0.1</v>
      </c>
      <c r="M126" s="76">
        <v>0.1</v>
      </c>
      <c r="N126" s="76">
        <v>0.3</v>
      </c>
      <c r="O126" s="76">
        <v>0.2</v>
      </c>
      <c r="P126" s="76">
        <v>0.1</v>
      </c>
      <c r="Q126" s="76"/>
      <c r="R126" s="76"/>
      <c r="S126" s="76"/>
      <c r="T126" s="76"/>
      <c r="U126" s="76"/>
      <c r="V126" s="52" t="s">
        <v>35</v>
      </c>
      <c r="W126" s="76" t="s">
        <v>35</v>
      </c>
      <c r="X126" s="76" t="s">
        <v>35</v>
      </c>
      <c r="Y126" s="51"/>
      <c r="Z126" s="76"/>
      <c r="AA126" s="52"/>
      <c r="AB126" s="52"/>
      <c r="AC126" s="50"/>
      <c r="AD126" s="79"/>
    </row>
    <row r="127" spans="1:31" ht="158.4" hidden="1" outlineLevel="1" x14ac:dyDescent="0.25">
      <c r="B127" s="51"/>
      <c r="C127" s="92"/>
      <c r="D127" s="49" t="s">
        <v>112</v>
      </c>
      <c r="E127" s="52"/>
      <c r="F127" s="75">
        <v>2</v>
      </c>
      <c r="G127" s="84">
        <v>1</v>
      </c>
      <c r="H127" s="84"/>
      <c r="I127" s="75">
        <f>SUM(K127:P127)</f>
        <v>2</v>
      </c>
      <c r="J127" s="84"/>
      <c r="K127" s="148">
        <v>0.2</v>
      </c>
      <c r="L127" s="76">
        <v>0.5</v>
      </c>
      <c r="M127" s="76">
        <v>0.5</v>
      </c>
      <c r="N127" s="76">
        <v>0.4</v>
      </c>
      <c r="O127" s="76">
        <v>0.3</v>
      </c>
      <c r="P127" s="76">
        <v>0.1</v>
      </c>
      <c r="Q127" s="76"/>
      <c r="R127" s="76"/>
      <c r="S127" s="76"/>
      <c r="T127" s="76"/>
      <c r="U127" s="76"/>
      <c r="V127" s="52" t="s">
        <v>35</v>
      </c>
      <c r="W127" s="76" t="s">
        <v>51</v>
      </c>
      <c r="X127" s="76" t="s">
        <v>35</v>
      </c>
      <c r="Y127" s="51"/>
      <c r="Z127" s="76"/>
      <c r="AA127" s="52"/>
      <c r="AB127" s="52"/>
      <c r="AC127" s="50"/>
      <c r="AD127" s="79"/>
    </row>
    <row r="128" spans="1:31" ht="105.6" hidden="1" outlineLevel="1" x14ac:dyDescent="0.25">
      <c r="B128" s="51"/>
      <c r="C128" s="92"/>
      <c r="D128" s="49" t="s">
        <v>113</v>
      </c>
      <c r="E128" s="52"/>
      <c r="F128" s="75">
        <v>1</v>
      </c>
      <c r="G128" s="84">
        <v>0.5</v>
      </c>
      <c r="H128" s="84"/>
      <c r="I128" s="75">
        <f>SUM(K128:P128)</f>
        <v>0.79999999999999993</v>
      </c>
      <c r="J128" s="84"/>
      <c r="K128" s="149" t="s">
        <v>281</v>
      </c>
      <c r="L128" s="76">
        <v>0.1</v>
      </c>
      <c r="M128" s="76">
        <v>0.4</v>
      </c>
      <c r="N128" s="76">
        <v>0.1</v>
      </c>
      <c r="O128" s="76">
        <v>0.1</v>
      </c>
      <c r="P128" s="76">
        <v>0.1</v>
      </c>
      <c r="Q128" s="76"/>
      <c r="R128" s="76"/>
      <c r="S128" s="76"/>
      <c r="T128" s="76"/>
      <c r="U128" s="76"/>
      <c r="V128" s="52" t="s">
        <v>116</v>
      </c>
      <c r="W128" s="76" t="s">
        <v>35</v>
      </c>
      <c r="X128" s="76" t="s">
        <v>35</v>
      </c>
      <c r="Y128" s="51"/>
      <c r="Z128" s="76"/>
      <c r="AA128" s="52"/>
      <c r="AB128" s="52"/>
      <c r="AC128" s="50"/>
      <c r="AD128" s="79"/>
    </row>
    <row r="129" spans="1:30" ht="145.19999999999999" hidden="1" outlineLevel="1" x14ac:dyDescent="0.25">
      <c r="B129" s="51"/>
      <c r="C129" s="92"/>
      <c r="D129" s="49" t="s">
        <v>114</v>
      </c>
      <c r="E129" s="52"/>
      <c r="F129" s="75">
        <v>1</v>
      </c>
      <c r="G129" s="84">
        <v>0.5</v>
      </c>
      <c r="H129" s="84"/>
      <c r="I129" s="75">
        <f>SUM(K129:P129)</f>
        <v>0.7</v>
      </c>
      <c r="J129" s="84"/>
      <c r="K129" s="149">
        <v>0</v>
      </c>
      <c r="L129" s="76">
        <v>0.2</v>
      </c>
      <c r="M129" s="76">
        <v>0.2</v>
      </c>
      <c r="N129" s="76">
        <v>0.1</v>
      </c>
      <c r="O129" s="76">
        <v>0.1</v>
      </c>
      <c r="P129" s="76">
        <v>0.1</v>
      </c>
      <c r="Q129" s="76"/>
      <c r="R129" s="76"/>
      <c r="S129" s="76"/>
      <c r="T129" s="76"/>
      <c r="U129" s="76"/>
      <c r="V129" s="52" t="s">
        <v>35</v>
      </c>
      <c r="W129" s="76" t="s">
        <v>35</v>
      </c>
      <c r="X129" s="76" t="s">
        <v>118</v>
      </c>
      <c r="Y129" s="51"/>
      <c r="Z129" s="76"/>
      <c r="AA129" s="52"/>
      <c r="AB129" s="52"/>
      <c r="AC129" s="50"/>
      <c r="AD129" s="79"/>
    </row>
    <row r="130" spans="1:30" ht="93" hidden="1" outlineLevel="1" thickBot="1" x14ac:dyDescent="0.3">
      <c r="B130" s="51"/>
      <c r="C130" s="92"/>
      <c r="D130" s="49" t="s">
        <v>115</v>
      </c>
      <c r="E130" s="52"/>
      <c r="F130" s="75">
        <v>0.5</v>
      </c>
      <c r="G130" s="84">
        <v>0.5</v>
      </c>
      <c r="H130" s="84"/>
      <c r="I130" s="75">
        <f>SUM(K130:P130)</f>
        <v>0.6</v>
      </c>
      <c r="J130" s="84"/>
      <c r="K130" s="148">
        <v>0.1</v>
      </c>
      <c r="L130" s="76">
        <v>0.1</v>
      </c>
      <c r="M130" s="76">
        <v>0.1</v>
      </c>
      <c r="N130" s="76">
        <v>0.1</v>
      </c>
      <c r="O130" s="76">
        <v>0.1</v>
      </c>
      <c r="P130" s="76">
        <v>0.1</v>
      </c>
      <c r="Q130" s="76"/>
      <c r="R130" s="76"/>
      <c r="S130" s="76"/>
      <c r="T130" s="76"/>
      <c r="U130" s="76"/>
      <c r="V130" s="52" t="s">
        <v>116</v>
      </c>
      <c r="W130" s="76" t="s">
        <v>117</v>
      </c>
      <c r="X130" s="76" t="s">
        <v>35</v>
      </c>
      <c r="Y130" s="51"/>
      <c r="Z130" s="77"/>
      <c r="AA130" s="52"/>
      <c r="AB130" s="52"/>
      <c r="AC130" s="50"/>
      <c r="AD130" s="81"/>
    </row>
    <row r="131" spans="1:30" s="55" customFormat="1" ht="45" customHeight="1" collapsed="1" thickBot="1" x14ac:dyDescent="0.35">
      <c r="A131" s="55">
        <v>21</v>
      </c>
      <c r="B131" s="113" t="s">
        <v>119</v>
      </c>
      <c r="C131" s="113" t="s">
        <v>171</v>
      </c>
      <c r="D131" s="65" t="s">
        <v>170</v>
      </c>
      <c r="E131" s="115">
        <f>F131+G131</f>
        <v>6</v>
      </c>
      <c r="F131" s="115">
        <f>SUM(F132:F134)</f>
        <v>4.5</v>
      </c>
      <c r="G131" s="115">
        <f>SUM(G132:G134)</f>
        <v>1.5</v>
      </c>
      <c r="H131" s="241">
        <f>SUM(I131:J131)</f>
        <v>5.8</v>
      </c>
      <c r="I131" s="241">
        <f>SUM(I132:I134)</f>
        <v>4.3</v>
      </c>
      <c r="J131" s="241">
        <v>1.5</v>
      </c>
      <c r="K131" s="151">
        <f t="shared" ref="K131:P131" si="23">SUM(K132:K134)</f>
        <v>0.25</v>
      </c>
      <c r="L131" s="151">
        <f t="shared" si="23"/>
        <v>1.25</v>
      </c>
      <c r="M131" s="151">
        <f t="shared" si="23"/>
        <v>1.5</v>
      </c>
      <c r="N131" s="151">
        <f t="shared" si="23"/>
        <v>0.65</v>
      </c>
      <c r="O131" s="151">
        <f t="shared" si="23"/>
        <v>0.5</v>
      </c>
      <c r="P131" s="151">
        <f t="shared" si="23"/>
        <v>0.15</v>
      </c>
      <c r="Q131" s="240"/>
      <c r="R131" s="240"/>
      <c r="S131" s="240"/>
      <c r="T131" s="240"/>
      <c r="U131" s="115"/>
      <c r="V131" s="115" t="s">
        <v>35</v>
      </c>
      <c r="W131" s="115" t="s">
        <v>36</v>
      </c>
      <c r="X131" s="115" t="s">
        <v>36</v>
      </c>
      <c r="Y131" s="66" t="s">
        <v>169</v>
      </c>
      <c r="Z131" s="110" t="s">
        <v>273</v>
      </c>
      <c r="AA131" s="64">
        <v>28.879000000000001</v>
      </c>
      <c r="AB131" s="64" t="s">
        <v>127</v>
      </c>
      <c r="AC131" s="66">
        <v>1020022</v>
      </c>
      <c r="AD131" s="65"/>
    </row>
    <row r="132" spans="1:30" ht="211.95" customHeight="1" outlineLevel="1" x14ac:dyDescent="0.25">
      <c r="B132" s="82"/>
      <c r="C132" s="62"/>
      <c r="D132" s="49" t="s">
        <v>248</v>
      </c>
      <c r="E132" s="60"/>
      <c r="F132" s="74">
        <v>1.5</v>
      </c>
      <c r="G132" s="90">
        <v>0.5</v>
      </c>
      <c r="H132" s="90"/>
      <c r="I132" s="75">
        <f>SUM(K132:P132)</f>
        <v>2.1999999999999997</v>
      </c>
      <c r="J132" s="90"/>
      <c r="K132" s="152">
        <v>0.15</v>
      </c>
      <c r="L132" s="152">
        <v>0.45</v>
      </c>
      <c r="M132" s="152">
        <v>0.45</v>
      </c>
      <c r="N132" s="227">
        <v>0.5</v>
      </c>
      <c r="O132" s="227">
        <v>0.5</v>
      </c>
      <c r="P132" s="247">
        <v>0.15</v>
      </c>
      <c r="Q132" s="73"/>
      <c r="R132" s="73"/>
      <c r="S132" s="73"/>
      <c r="T132" s="73"/>
      <c r="U132" s="73"/>
      <c r="V132" s="60" t="s">
        <v>35</v>
      </c>
      <c r="W132" s="73" t="s">
        <v>45</v>
      </c>
      <c r="X132" s="73" t="s">
        <v>120</v>
      </c>
      <c r="Y132" s="51"/>
      <c r="Z132" s="76"/>
      <c r="AA132" s="49"/>
      <c r="AB132" s="49"/>
      <c r="AC132" s="50"/>
      <c r="AD132" s="79"/>
    </row>
    <row r="133" spans="1:30" ht="207" customHeight="1" outlineLevel="1" x14ac:dyDescent="0.25">
      <c r="B133" s="83"/>
      <c r="C133" s="50"/>
      <c r="D133" s="49" t="s">
        <v>249</v>
      </c>
      <c r="E133" s="52"/>
      <c r="F133" s="75">
        <v>1.5</v>
      </c>
      <c r="G133" s="91">
        <v>0.5</v>
      </c>
      <c r="H133" s="91"/>
      <c r="I133" s="75">
        <f>SUM(K133:P133)</f>
        <v>1.1000000000000001</v>
      </c>
      <c r="J133" s="91"/>
      <c r="K133" s="152">
        <v>0.05</v>
      </c>
      <c r="L133" s="152">
        <v>0.45</v>
      </c>
      <c r="M133" s="152">
        <v>0.5</v>
      </c>
      <c r="N133" s="228">
        <v>0.1</v>
      </c>
      <c r="O133" s="228">
        <v>0</v>
      </c>
      <c r="P133" s="138">
        <v>0</v>
      </c>
      <c r="Q133" s="76"/>
      <c r="R133" s="76"/>
      <c r="S133" s="76"/>
      <c r="T133" s="76"/>
      <c r="U133" s="76"/>
      <c r="V133" s="52" t="s">
        <v>35</v>
      </c>
      <c r="W133" s="76" t="s">
        <v>35</v>
      </c>
      <c r="X133" s="76" t="s">
        <v>121</v>
      </c>
      <c r="Y133" s="51"/>
      <c r="Z133" s="76"/>
      <c r="AA133" s="49"/>
      <c r="AB133" s="49"/>
      <c r="AC133" s="50"/>
      <c r="AD133" s="79"/>
    </row>
    <row r="134" spans="1:30" ht="119.4" outlineLevel="1" thickBot="1" x14ac:dyDescent="0.3">
      <c r="B134" s="83"/>
      <c r="C134" s="68"/>
      <c r="D134" s="49" t="s">
        <v>250</v>
      </c>
      <c r="E134" s="52"/>
      <c r="F134" s="75">
        <v>1.5</v>
      </c>
      <c r="G134" s="91">
        <v>0.5</v>
      </c>
      <c r="H134" s="91"/>
      <c r="I134" s="75">
        <f>SUM(K134:P134)</f>
        <v>1</v>
      </c>
      <c r="J134" s="75"/>
      <c r="K134" s="152">
        <v>0.05</v>
      </c>
      <c r="L134" s="152">
        <v>0.35</v>
      </c>
      <c r="M134" s="152">
        <v>0.55000000000000004</v>
      </c>
      <c r="N134" s="48">
        <v>0.05</v>
      </c>
      <c r="O134" s="48">
        <v>0</v>
      </c>
      <c r="P134" s="248">
        <v>0</v>
      </c>
      <c r="Q134" s="77"/>
      <c r="R134" s="77"/>
      <c r="S134" s="77"/>
      <c r="T134" s="77"/>
      <c r="U134" s="77"/>
      <c r="V134" s="48" t="s">
        <v>35</v>
      </c>
      <c r="W134" s="77" t="s">
        <v>35</v>
      </c>
      <c r="X134" s="77" t="s">
        <v>35</v>
      </c>
      <c r="Y134" s="51"/>
      <c r="Z134" s="77"/>
      <c r="AA134" s="67"/>
      <c r="AB134" s="67"/>
      <c r="AC134" s="50"/>
      <c r="AD134" s="79"/>
    </row>
    <row r="135" spans="1:30" ht="16.2" thickBot="1" x14ac:dyDescent="0.3">
      <c r="C135" s="355" t="s">
        <v>269</v>
      </c>
      <c r="D135" s="356"/>
      <c r="E135" s="126">
        <f>F135+G135</f>
        <v>113.6</v>
      </c>
      <c r="F135" s="97">
        <f>SUM(F18+F28,F38,F45,F53,F56,F60,F62,F73,F78,F84,F87,F92,F99,F103,F108,F113,F118,F121,F125,F131)</f>
        <v>52.7</v>
      </c>
      <c r="G135" s="97">
        <f>SUM(G18,G28,G38,G45,G53,G56,G60,G62,G73,G78,G84,G87,G92,G99,G103,G108,G113,G118,G121,G125,G131)</f>
        <v>60.9</v>
      </c>
      <c r="H135" s="97">
        <f>SUM(H18,H28,H38,H45,H53,H56,H60,H62,H73,H78,H84,H87,H92,H99,H103,H108,H113,H118,H121,H125,H131)</f>
        <v>121.62999999999998</v>
      </c>
      <c r="I135" s="97">
        <f>SUM(I18,I28,I38,I45,I53,I56,I60,I62,I73,I78,I84,I87,I92,I99,I103,I108,I113,I118,I121,I125,I131)</f>
        <v>62.03</v>
      </c>
      <c r="J135" s="97">
        <f>SUM(J18,J28,J38,J45,J53,J56,J60,J62,J73,J78,J84,J87,J92,J99,J103,J108,J113,J118,J121,J125,J131)</f>
        <v>59.6</v>
      </c>
      <c r="K135" s="97">
        <f t="shared" ref="K135:P135" si="24">SUM(K18+K28,K38,K45,K53,K56,K60,K62,K73,K78,K84,K87,K92,K99,K103,K108,K113,K118,K121,K125,K131)</f>
        <v>2.35</v>
      </c>
      <c r="L135" s="97">
        <f t="shared" si="24"/>
        <v>17.600000000000001</v>
      </c>
      <c r="M135" s="97">
        <f t="shared" si="24"/>
        <v>17.25</v>
      </c>
      <c r="N135" s="97">
        <f t="shared" si="24"/>
        <v>16.82</v>
      </c>
      <c r="O135" s="97">
        <f t="shared" si="24"/>
        <v>12.379999999999999</v>
      </c>
      <c r="P135" s="97">
        <f t="shared" si="24"/>
        <v>9.5299999999999994</v>
      </c>
      <c r="Q135" s="127"/>
      <c r="R135" s="127"/>
      <c r="S135" s="127"/>
      <c r="T135" s="127"/>
      <c r="U135" s="127"/>
      <c r="V135" s="353"/>
      <c r="W135" s="353"/>
      <c r="X135" s="353"/>
      <c r="Y135" s="43"/>
      <c r="Z135" s="45"/>
      <c r="AA135" s="45"/>
      <c r="AB135" s="45"/>
      <c r="AC135" s="46"/>
      <c r="AD135" s="44"/>
    </row>
    <row r="136" spans="1:30" x14ac:dyDescent="0.25">
      <c r="D136" s="43" t="s">
        <v>282</v>
      </c>
      <c r="E136" s="39">
        <v>94</v>
      </c>
      <c r="K136" s="155"/>
    </row>
    <row r="137" spans="1:30" x14ac:dyDescent="0.25">
      <c r="D137" s="43" t="s">
        <v>283</v>
      </c>
      <c r="E137" s="158">
        <f>U15-E135</f>
        <v>10.400000000000006</v>
      </c>
      <c r="H137" s="252">
        <f>U15-H135</f>
        <v>2.3700000000000188</v>
      </c>
      <c r="K137" s="155"/>
    </row>
    <row r="141" spans="1:30" x14ac:dyDescent="0.25">
      <c r="A141" s="166" t="s">
        <v>335</v>
      </c>
    </row>
    <row r="142" spans="1:30" ht="15.6" x14ac:dyDescent="0.25">
      <c r="A142" s="12">
        <v>1</v>
      </c>
      <c r="B142" s="114" t="s">
        <v>391</v>
      </c>
      <c r="C142" s="114" t="s">
        <v>333</v>
      </c>
      <c r="D142" s="181" t="s">
        <v>357</v>
      </c>
      <c r="E142" s="115">
        <f t="shared" ref="E142:E161" si="25">SUM(F142:G142)</f>
        <v>6</v>
      </c>
      <c r="F142" s="115">
        <f>SUM(F143:F145)</f>
        <v>3</v>
      </c>
      <c r="G142" s="115">
        <f>SUM(G143:G145)</f>
        <v>3</v>
      </c>
      <c r="H142" s="115"/>
      <c r="I142" s="182"/>
      <c r="J142" s="183"/>
      <c r="K142" s="182"/>
      <c r="L142" s="182"/>
      <c r="M142" s="182"/>
      <c r="N142" s="182"/>
      <c r="O142" s="182"/>
      <c r="P142" s="182"/>
      <c r="Q142" s="182"/>
      <c r="R142" s="182"/>
      <c r="S142" s="182"/>
      <c r="T142" s="182"/>
      <c r="U142" s="182"/>
      <c r="V142" s="184"/>
      <c r="W142" s="182"/>
      <c r="X142" s="182"/>
      <c r="Y142" s="189" t="s">
        <v>358</v>
      </c>
      <c r="Z142" s="182"/>
      <c r="AA142" s="185"/>
      <c r="AB142" s="185"/>
      <c r="AC142" s="182"/>
      <c r="AD142" s="182"/>
    </row>
    <row r="143" spans="1:30" ht="15.6" hidden="1" outlineLevel="1" x14ac:dyDescent="0.25">
      <c r="B143" s="178"/>
      <c r="C143" s="179"/>
      <c r="D143" s="179" t="s">
        <v>339</v>
      </c>
      <c r="E143" s="180">
        <f t="shared" si="25"/>
        <v>2</v>
      </c>
      <c r="F143" s="180">
        <v>1</v>
      </c>
      <c r="G143" s="180">
        <v>1</v>
      </c>
      <c r="H143" s="180"/>
      <c r="I143" s="51"/>
      <c r="J143" s="186"/>
      <c r="K143" s="164"/>
      <c r="L143" s="164"/>
      <c r="M143" s="164"/>
      <c r="N143" s="164"/>
      <c r="O143" s="164"/>
      <c r="P143" s="164"/>
      <c r="Q143" s="164"/>
      <c r="R143" s="164"/>
      <c r="S143" s="164"/>
      <c r="T143" s="164"/>
      <c r="U143" s="164"/>
      <c r="V143" s="187" t="s">
        <v>354</v>
      </c>
      <c r="W143" s="188" t="s">
        <v>355</v>
      </c>
      <c r="X143" s="188" t="s">
        <v>354</v>
      </c>
      <c r="Y143" s="51"/>
      <c r="Z143" s="164"/>
      <c r="AA143" s="147"/>
      <c r="AB143" s="147"/>
      <c r="AC143" s="51"/>
      <c r="AD143" s="51"/>
    </row>
    <row r="144" spans="1:30" ht="31.2" hidden="1" outlineLevel="1" x14ac:dyDescent="0.25">
      <c r="B144" s="178"/>
      <c r="C144" s="179"/>
      <c r="D144" s="179" t="s">
        <v>340</v>
      </c>
      <c r="E144" s="180">
        <f t="shared" si="25"/>
        <v>2</v>
      </c>
      <c r="F144" s="180">
        <v>1</v>
      </c>
      <c r="G144" s="180">
        <v>1</v>
      </c>
      <c r="H144" s="180"/>
      <c r="I144" s="51"/>
      <c r="J144" s="186"/>
      <c r="K144" s="164"/>
      <c r="L144" s="164"/>
      <c r="M144" s="164"/>
      <c r="N144" s="164"/>
      <c r="O144" s="164"/>
      <c r="P144" s="164"/>
      <c r="Q144" s="164"/>
      <c r="R144" s="164"/>
      <c r="S144" s="164"/>
      <c r="T144" s="164"/>
      <c r="U144" s="164"/>
      <c r="V144" s="187" t="s">
        <v>354</v>
      </c>
      <c r="W144" s="188" t="s">
        <v>356</v>
      </c>
      <c r="X144" s="188" t="s">
        <v>354</v>
      </c>
      <c r="Y144" s="51"/>
      <c r="Z144" s="164"/>
      <c r="AA144" s="147"/>
      <c r="AB144" s="147"/>
      <c r="AC144" s="51"/>
      <c r="AD144" s="51"/>
    </row>
    <row r="145" spans="1:30" ht="15.6" hidden="1" outlineLevel="1" x14ac:dyDescent="0.25">
      <c r="B145" s="178"/>
      <c r="C145" s="179"/>
      <c r="D145" s="179" t="s">
        <v>341</v>
      </c>
      <c r="E145" s="180">
        <f t="shared" si="25"/>
        <v>2</v>
      </c>
      <c r="F145" s="180">
        <v>1</v>
      </c>
      <c r="G145" s="180">
        <v>1</v>
      </c>
      <c r="H145" s="180"/>
      <c r="I145" s="51"/>
      <c r="J145" s="186"/>
      <c r="K145" s="164"/>
      <c r="L145" s="164"/>
      <c r="M145" s="164"/>
      <c r="N145" s="164"/>
      <c r="O145" s="164"/>
      <c r="P145" s="164"/>
      <c r="Q145" s="164"/>
      <c r="R145" s="164"/>
      <c r="S145" s="164"/>
      <c r="T145" s="164"/>
      <c r="U145" s="164"/>
      <c r="V145" s="187" t="s">
        <v>354</v>
      </c>
      <c r="W145" s="188" t="s">
        <v>356</v>
      </c>
      <c r="X145" s="188" t="s">
        <v>354</v>
      </c>
      <c r="Y145" s="51"/>
      <c r="Z145" s="164"/>
      <c r="AA145" s="147"/>
      <c r="AB145" s="147"/>
      <c r="AC145" s="51"/>
      <c r="AD145" s="51"/>
    </row>
    <row r="146" spans="1:30" ht="15.6" collapsed="1" x14ac:dyDescent="0.25">
      <c r="A146" s="12">
        <v>2</v>
      </c>
      <c r="B146" s="114" t="s">
        <v>392</v>
      </c>
      <c r="C146" s="114" t="s">
        <v>400</v>
      </c>
      <c r="D146" s="181" t="s">
        <v>359</v>
      </c>
      <c r="E146" s="115">
        <f t="shared" si="25"/>
        <v>12</v>
      </c>
      <c r="F146" s="115">
        <f>SUM(F147:F149)</f>
        <v>6</v>
      </c>
      <c r="G146" s="115">
        <f>SUM(G147:G149)</f>
        <v>6</v>
      </c>
      <c r="H146" s="115"/>
      <c r="I146" s="182"/>
      <c r="J146" s="183"/>
      <c r="K146" s="182"/>
      <c r="L146" s="182"/>
      <c r="M146" s="182"/>
      <c r="N146" s="182"/>
      <c r="O146" s="182"/>
      <c r="P146" s="182"/>
      <c r="Q146" s="182"/>
      <c r="R146" s="182"/>
      <c r="S146" s="182"/>
      <c r="T146" s="182"/>
      <c r="U146" s="182"/>
      <c r="V146" s="184"/>
      <c r="W146" s="182"/>
      <c r="X146" s="182"/>
      <c r="Y146" s="189" t="s">
        <v>360</v>
      </c>
      <c r="Z146" s="182"/>
      <c r="AA146" s="185"/>
      <c r="AB146" s="185"/>
      <c r="AC146" s="182"/>
      <c r="AD146" s="182"/>
    </row>
    <row r="147" spans="1:30" ht="15.6" hidden="1" outlineLevel="1" x14ac:dyDescent="0.25">
      <c r="B147" s="179"/>
      <c r="C147" s="179"/>
      <c r="D147" s="179" t="s">
        <v>342</v>
      </c>
      <c r="E147" s="180">
        <f t="shared" si="25"/>
        <v>4</v>
      </c>
      <c r="F147" s="180">
        <v>2</v>
      </c>
      <c r="G147" s="180">
        <v>2</v>
      </c>
      <c r="H147" s="180"/>
      <c r="I147" s="51"/>
      <c r="J147" s="186"/>
      <c r="K147" s="164"/>
      <c r="L147" s="164"/>
      <c r="M147" s="164"/>
      <c r="N147" s="164"/>
      <c r="O147" s="164"/>
      <c r="P147" s="164"/>
      <c r="Q147" s="164"/>
      <c r="R147" s="164"/>
      <c r="S147" s="164"/>
      <c r="T147" s="164"/>
      <c r="U147" s="164"/>
      <c r="V147" s="187" t="s">
        <v>354</v>
      </c>
      <c r="W147" s="188" t="s">
        <v>354</v>
      </c>
      <c r="X147" s="188" t="s">
        <v>354</v>
      </c>
      <c r="Y147" s="51"/>
      <c r="Z147" s="164"/>
      <c r="AA147" s="147"/>
      <c r="AB147" s="147"/>
      <c r="AC147" s="51"/>
      <c r="AD147" s="51"/>
    </row>
    <row r="148" spans="1:30" ht="31.2" hidden="1" outlineLevel="1" x14ac:dyDescent="0.25">
      <c r="B148" s="179"/>
      <c r="C148" s="179"/>
      <c r="D148" s="179" t="s">
        <v>343</v>
      </c>
      <c r="E148" s="180">
        <f t="shared" si="25"/>
        <v>4</v>
      </c>
      <c r="F148" s="180">
        <v>2</v>
      </c>
      <c r="G148" s="180">
        <v>2</v>
      </c>
      <c r="H148" s="180"/>
      <c r="I148" s="51"/>
      <c r="J148" s="186"/>
      <c r="K148" s="164"/>
      <c r="L148" s="164"/>
      <c r="M148" s="164"/>
      <c r="N148" s="164"/>
      <c r="O148" s="164"/>
      <c r="P148" s="164"/>
      <c r="Q148" s="164"/>
      <c r="R148" s="164"/>
      <c r="S148" s="164"/>
      <c r="T148" s="164"/>
      <c r="U148" s="164"/>
      <c r="V148" s="187" t="s">
        <v>354</v>
      </c>
      <c r="W148" s="188" t="s">
        <v>354</v>
      </c>
      <c r="X148" s="188" t="s">
        <v>354</v>
      </c>
      <c r="Y148" s="51"/>
      <c r="Z148" s="164"/>
      <c r="AA148" s="147"/>
      <c r="AB148" s="147"/>
      <c r="AC148" s="51"/>
      <c r="AD148" s="51"/>
    </row>
    <row r="149" spans="1:30" ht="15.6" hidden="1" outlineLevel="1" x14ac:dyDescent="0.25">
      <c r="B149" s="179"/>
      <c r="C149" s="179"/>
      <c r="D149" s="179" t="s">
        <v>344</v>
      </c>
      <c r="E149" s="180">
        <f t="shared" si="25"/>
        <v>4</v>
      </c>
      <c r="F149" s="180">
        <v>2</v>
      </c>
      <c r="G149" s="180">
        <v>2</v>
      </c>
      <c r="H149" s="180"/>
      <c r="I149" s="51"/>
      <c r="J149" s="186"/>
      <c r="K149" s="164"/>
      <c r="L149" s="164"/>
      <c r="M149" s="164"/>
      <c r="N149" s="164"/>
      <c r="O149" s="164"/>
      <c r="P149" s="164"/>
      <c r="Q149" s="164"/>
      <c r="R149" s="164"/>
      <c r="S149" s="164"/>
      <c r="T149" s="164"/>
      <c r="U149" s="164"/>
      <c r="V149" s="187" t="s">
        <v>354</v>
      </c>
      <c r="W149" s="188" t="s">
        <v>354</v>
      </c>
      <c r="X149" s="188" t="s">
        <v>354</v>
      </c>
      <c r="Y149" s="51"/>
      <c r="Z149" s="164"/>
      <c r="AA149" s="147"/>
      <c r="AB149" s="147"/>
      <c r="AC149" s="51"/>
      <c r="AD149" s="51"/>
    </row>
    <row r="150" spans="1:30" ht="31.2" collapsed="1" x14ac:dyDescent="0.25">
      <c r="A150" s="12">
        <v>3</v>
      </c>
      <c r="B150" s="114" t="s">
        <v>393</v>
      </c>
      <c r="C150" s="114" t="s">
        <v>334</v>
      </c>
      <c r="D150" s="181" t="s">
        <v>361</v>
      </c>
      <c r="E150" s="115">
        <f t="shared" si="25"/>
        <v>8</v>
      </c>
      <c r="F150" s="115">
        <f>SUM(F151:F152)</f>
        <v>5</v>
      </c>
      <c r="G150" s="115">
        <f>SUM(G151:G152)</f>
        <v>3</v>
      </c>
      <c r="H150" s="115"/>
      <c r="I150" s="182"/>
      <c r="J150" s="183"/>
      <c r="K150" s="182"/>
      <c r="L150" s="182"/>
      <c r="M150" s="182"/>
      <c r="N150" s="182"/>
      <c r="O150" s="182"/>
      <c r="P150" s="182"/>
      <c r="Q150" s="182"/>
      <c r="R150" s="182"/>
      <c r="S150" s="182"/>
      <c r="T150" s="182"/>
      <c r="U150" s="182"/>
      <c r="V150" s="184"/>
      <c r="W150" s="182"/>
      <c r="X150" s="182"/>
      <c r="Y150" s="189" t="s">
        <v>362</v>
      </c>
      <c r="Z150" s="182"/>
      <c r="AA150" s="185"/>
      <c r="AB150" s="185"/>
      <c r="AC150" s="182"/>
      <c r="AD150" s="182"/>
    </row>
    <row r="151" spans="1:30" ht="78" hidden="1" outlineLevel="1" x14ac:dyDescent="0.25">
      <c r="B151" s="179"/>
      <c r="C151" s="179"/>
      <c r="D151" s="179" t="s">
        <v>345</v>
      </c>
      <c r="E151" s="180">
        <f t="shared" si="25"/>
        <v>3</v>
      </c>
      <c r="F151" s="180">
        <v>2</v>
      </c>
      <c r="G151" s="180">
        <v>1</v>
      </c>
      <c r="H151" s="180"/>
      <c r="I151" s="51"/>
      <c r="J151" s="186"/>
      <c r="K151" s="164"/>
      <c r="L151" s="164"/>
      <c r="M151" s="164"/>
      <c r="N151" s="164"/>
      <c r="O151" s="164"/>
      <c r="P151" s="164"/>
      <c r="Q151" s="164"/>
      <c r="R151" s="164"/>
      <c r="S151" s="164"/>
      <c r="T151" s="164"/>
      <c r="U151" s="164"/>
      <c r="V151" s="187" t="s">
        <v>354</v>
      </c>
      <c r="W151" s="188" t="s">
        <v>356</v>
      </c>
      <c r="X151" s="188" t="s">
        <v>354</v>
      </c>
      <c r="Y151" s="51"/>
      <c r="Z151" s="164"/>
      <c r="AA151" s="147"/>
      <c r="AB151" s="147"/>
      <c r="AC151" s="51"/>
      <c r="AD151" s="51"/>
    </row>
    <row r="152" spans="1:30" ht="31.2" hidden="1" outlineLevel="1" x14ac:dyDescent="0.25">
      <c r="B152" s="179"/>
      <c r="C152" s="179"/>
      <c r="D152" s="179" t="s">
        <v>346</v>
      </c>
      <c r="E152" s="180">
        <f t="shared" si="25"/>
        <v>5</v>
      </c>
      <c r="F152" s="180">
        <v>3</v>
      </c>
      <c r="G152" s="180">
        <v>2</v>
      </c>
      <c r="H152" s="180"/>
      <c r="I152" s="51"/>
      <c r="J152" s="186"/>
      <c r="K152" s="164"/>
      <c r="L152" s="164"/>
      <c r="M152" s="164"/>
      <c r="N152" s="164"/>
      <c r="O152" s="164"/>
      <c r="P152" s="164"/>
      <c r="Q152" s="164"/>
      <c r="R152" s="164"/>
      <c r="S152" s="164"/>
      <c r="T152" s="164"/>
      <c r="U152" s="164"/>
      <c r="V152" s="187" t="s">
        <v>354</v>
      </c>
      <c r="W152" s="188" t="s">
        <v>356</v>
      </c>
      <c r="X152" s="188" t="s">
        <v>354</v>
      </c>
      <c r="Y152" s="51"/>
      <c r="Z152" s="164"/>
      <c r="AA152" s="147"/>
      <c r="AB152" s="147"/>
      <c r="AC152" s="51"/>
      <c r="AD152" s="51"/>
    </row>
    <row r="153" spans="1:30" ht="15.6" collapsed="1" x14ac:dyDescent="0.25">
      <c r="A153" s="12">
        <v>4</v>
      </c>
      <c r="B153" s="114" t="s">
        <v>394</v>
      </c>
      <c r="C153" s="114" t="s">
        <v>331</v>
      </c>
      <c r="D153" s="181" t="s">
        <v>363</v>
      </c>
      <c r="E153" s="115">
        <f t="shared" si="25"/>
        <v>4</v>
      </c>
      <c r="F153" s="115">
        <f>SUM(F154:F157)</f>
        <v>0</v>
      </c>
      <c r="G153" s="115">
        <f>SUM(G154:G157)</f>
        <v>4</v>
      </c>
      <c r="H153" s="115"/>
      <c r="I153" s="182"/>
      <c r="J153" s="183"/>
      <c r="K153" s="182"/>
      <c r="L153" s="182"/>
      <c r="M153" s="182"/>
      <c r="N153" s="182"/>
      <c r="O153" s="182"/>
      <c r="P153" s="182"/>
      <c r="Q153" s="182"/>
      <c r="R153" s="182"/>
      <c r="S153" s="182"/>
      <c r="T153" s="182"/>
      <c r="U153" s="182"/>
      <c r="V153" s="184"/>
      <c r="W153" s="182"/>
      <c r="X153" s="182"/>
      <c r="Y153" s="189" t="s">
        <v>364</v>
      </c>
      <c r="Z153" s="182"/>
      <c r="AA153" s="185"/>
      <c r="AB153" s="185"/>
      <c r="AC153" s="182"/>
      <c r="AD153" s="182"/>
    </row>
    <row r="154" spans="1:30" ht="15.6" hidden="1" outlineLevel="1" x14ac:dyDescent="0.25">
      <c r="B154" s="179"/>
      <c r="C154" s="179"/>
      <c r="D154" s="179" t="s">
        <v>347</v>
      </c>
      <c r="E154" s="180">
        <f t="shared" si="25"/>
        <v>1</v>
      </c>
      <c r="F154" s="180">
        <v>0</v>
      </c>
      <c r="G154" s="180">
        <v>1</v>
      </c>
      <c r="H154" s="180"/>
      <c r="I154" s="51"/>
      <c r="J154" s="186"/>
      <c r="K154" s="164"/>
      <c r="L154" s="164"/>
      <c r="M154" s="164"/>
      <c r="N154" s="164"/>
      <c r="O154" s="164"/>
      <c r="P154" s="164"/>
      <c r="Q154" s="164"/>
      <c r="R154" s="164"/>
      <c r="S154" s="164"/>
      <c r="T154" s="164"/>
      <c r="U154" s="164"/>
      <c r="V154" s="187" t="s">
        <v>35</v>
      </c>
      <c r="W154" s="188" t="s">
        <v>35</v>
      </c>
      <c r="X154" s="188" t="s">
        <v>35</v>
      </c>
      <c r="Y154" s="51"/>
      <c r="Z154" s="164"/>
      <c r="AA154" s="147"/>
      <c r="AB154" s="147"/>
      <c r="AC154" s="51"/>
      <c r="AD154" s="51"/>
    </row>
    <row r="155" spans="1:30" ht="15.6" hidden="1" outlineLevel="1" x14ac:dyDescent="0.25">
      <c r="B155" s="179"/>
      <c r="C155" s="179"/>
      <c r="D155" s="179" t="s">
        <v>348</v>
      </c>
      <c r="E155" s="180">
        <f t="shared" si="25"/>
        <v>1</v>
      </c>
      <c r="F155" s="180">
        <v>0</v>
      </c>
      <c r="G155" s="180">
        <v>1</v>
      </c>
      <c r="H155" s="180"/>
      <c r="I155" s="51"/>
      <c r="J155" s="186"/>
      <c r="K155" s="164"/>
      <c r="L155" s="164"/>
      <c r="M155" s="164"/>
      <c r="N155" s="164"/>
      <c r="O155" s="164"/>
      <c r="P155" s="164"/>
      <c r="Q155" s="164"/>
      <c r="R155" s="164"/>
      <c r="S155" s="164"/>
      <c r="T155" s="164"/>
      <c r="U155" s="164"/>
      <c r="V155" s="187" t="s">
        <v>35</v>
      </c>
      <c r="W155" s="188" t="s">
        <v>37</v>
      </c>
      <c r="X155" s="188" t="s">
        <v>35</v>
      </c>
      <c r="Y155" s="51"/>
      <c r="Z155" s="164"/>
      <c r="AA155" s="147"/>
      <c r="AB155" s="147"/>
      <c r="AC155" s="51"/>
      <c r="AD155" s="51"/>
    </row>
    <row r="156" spans="1:30" ht="15.6" hidden="1" outlineLevel="1" x14ac:dyDescent="0.25">
      <c r="B156" s="179"/>
      <c r="C156" s="179"/>
      <c r="D156" s="179" t="s">
        <v>349</v>
      </c>
      <c r="E156" s="180">
        <f t="shared" si="25"/>
        <v>1</v>
      </c>
      <c r="F156" s="180">
        <v>0</v>
      </c>
      <c r="G156" s="180">
        <v>1</v>
      </c>
      <c r="H156" s="180"/>
      <c r="I156" s="51"/>
      <c r="J156" s="186"/>
      <c r="K156" s="164"/>
      <c r="L156" s="164"/>
      <c r="M156" s="164"/>
      <c r="N156" s="164"/>
      <c r="O156" s="164"/>
      <c r="P156" s="164"/>
      <c r="Q156" s="164"/>
      <c r="R156" s="164"/>
      <c r="S156" s="164"/>
      <c r="T156" s="164"/>
      <c r="U156" s="164"/>
      <c r="V156" s="187" t="s">
        <v>35</v>
      </c>
      <c r="W156" s="188" t="s">
        <v>37</v>
      </c>
      <c r="X156" s="188" t="s">
        <v>35</v>
      </c>
      <c r="Y156" s="51"/>
      <c r="Z156" s="164"/>
      <c r="AA156" s="147"/>
      <c r="AB156" s="147"/>
      <c r="AC156" s="51"/>
      <c r="AD156" s="51"/>
    </row>
    <row r="157" spans="1:30" ht="15.6" hidden="1" outlineLevel="1" x14ac:dyDescent="0.25">
      <c r="B157" s="179"/>
      <c r="C157" s="179"/>
      <c r="D157" s="179" t="s">
        <v>350</v>
      </c>
      <c r="E157" s="180">
        <f t="shared" si="25"/>
        <v>1</v>
      </c>
      <c r="F157" s="180">
        <v>0</v>
      </c>
      <c r="G157" s="180">
        <v>1</v>
      </c>
      <c r="H157" s="180"/>
      <c r="I157" s="51"/>
      <c r="J157" s="186"/>
      <c r="K157" s="164"/>
      <c r="L157" s="164"/>
      <c r="M157" s="164"/>
      <c r="N157" s="164"/>
      <c r="O157" s="164"/>
      <c r="P157" s="164"/>
      <c r="Q157" s="164"/>
      <c r="R157" s="164"/>
      <c r="S157" s="164"/>
      <c r="T157" s="164"/>
      <c r="U157" s="164"/>
      <c r="V157" s="187" t="s">
        <v>35</v>
      </c>
      <c r="W157" s="188" t="s">
        <v>35</v>
      </c>
      <c r="X157" s="188" t="s">
        <v>35</v>
      </c>
      <c r="Y157" s="51"/>
      <c r="Z157" s="164"/>
      <c r="AA157" s="147"/>
      <c r="AB157" s="147"/>
      <c r="AC157" s="51"/>
      <c r="AD157" s="51"/>
    </row>
    <row r="158" spans="1:30" ht="15.6" collapsed="1" x14ac:dyDescent="0.25">
      <c r="A158" s="12">
        <v>5</v>
      </c>
      <c r="B158" s="114" t="s">
        <v>395</v>
      </c>
      <c r="C158" s="114" t="s">
        <v>332</v>
      </c>
      <c r="D158" s="181" t="s">
        <v>365</v>
      </c>
      <c r="E158" s="115">
        <f t="shared" si="25"/>
        <v>3</v>
      </c>
      <c r="F158" s="115">
        <f>SUM(F159:F163)</f>
        <v>0</v>
      </c>
      <c r="G158" s="115">
        <f>SUM(G159:G163)</f>
        <v>3</v>
      </c>
      <c r="H158" s="115"/>
      <c r="I158" s="182"/>
      <c r="J158" s="183"/>
      <c r="K158" s="182"/>
      <c r="L158" s="182"/>
      <c r="M158" s="182"/>
      <c r="N158" s="182"/>
      <c r="O158" s="182"/>
      <c r="P158" s="182"/>
      <c r="Q158" s="182"/>
      <c r="R158" s="182"/>
      <c r="S158" s="182"/>
      <c r="T158" s="182"/>
      <c r="U158" s="182"/>
      <c r="V158" s="184"/>
      <c r="W158" s="182"/>
      <c r="X158" s="182"/>
      <c r="Y158" s="189" t="s">
        <v>366</v>
      </c>
      <c r="Z158" s="182"/>
      <c r="AA158" s="185"/>
      <c r="AB158" s="185"/>
      <c r="AC158" s="182"/>
      <c r="AD158" s="182"/>
    </row>
    <row r="159" spans="1:30" ht="31.2" hidden="1" outlineLevel="1" x14ac:dyDescent="0.25">
      <c r="A159" s="12">
        <v>6</v>
      </c>
      <c r="B159" s="179"/>
      <c r="C159" s="179"/>
      <c r="D159" s="179" t="s">
        <v>351</v>
      </c>
      <c r="E159" s="180">
        <f t="shared" si="25"/>
        <v>0.5</v>
      </c>
      <c r="F159" s="180">
        <v>0</v>
      </c>
      <c r="G159" s="180">
        <v>0.5</v>
      </c>
      <c r="H159" s="180"/>
      <c r="I159" s="51"/>
      <c r="J159" s="186"/>
      <c r="K159" s="164"/>
      <c r="L159" s="164"/>
      <c r="M159" s="164"/>
      <c r="N159" s="164"/>
      <c r="O159" s="164"/>
      <c r="P159" s="164"/>
      <c r="Q159" s="164"/>
      <c r="R159" s="164"/>
      <c r="S159" s="164"/>
      <c r="T159" s="164"/>
      <c r="U159" s="164"/>
      <c r="V159" s="187" t="s">
        <v>35</v>
      </c>
      <c r="W159" s="188" t="s">
        <v>35</v>
      </c>
      <c r="X159" s="188" t="s">
        <v>35</v>
      </c>
      <c r="Y159" s="51"/>
      <c r="Z159" s="164"/>
      <c r="AA159" s="147"/>
      <c r="AB159" s="147"/>
      <c r="AC159" s="51"/>
      <c r="AD159" s="51"/>
    </row>
    <row r="160" spans="1:30" ht="31.2" hidden="1" outlineLevel="1" x14ac:dyDescent="0.25">
      <c r="A160" s="12">
        <v>7</v>
      </c>
      <c r="B160" s="179"/>
      <c r="C160" s="179"/>
      <c r="D160" s="179" t="s">
        <v>352</v>
      </c>
      <c r="E160" s="180">
        <f t="shared" si="25"/>
        <v>2</v>
      </c>
      <c r="F160" s="180">
        <v>0</v>
      </c>
      <c r="G160" s="180">
        <v>2</v>
      </c>
      <c r="H160" s="180"/>
      <c r="I160" s="51"/>
      <c r="J160" s="186"/>
      <c r="K160" s="164"/>
      <c r="L160" s="164"/>
      <c r="M160" s="164"/>
      <c r="N160" s="164"/>
      <c r="O160" s="164"/>
      <c r="P160" s="164"/>
      <c r="Q160" s="164"/>
      <c r="R160" s="164"/>
      <c r="S160" s="164"/>
      <c r="T160" s="164"/>
      <c r="U160" s="164"/>
      <c r="V160" s="187" t="s">
        <v>35</v>
      </c>
      <c r="W160" s="188" t="s">
        <v>35</v>
      </c>
      <c r="X160" s="188" t="s">
        <v>35</v>
      </c>
      <c r="Y160" s="51"/>
      <c r="Z160" s="164"/>
      <c r="AA160" s="147"/>
      <c r="AB160" s="147"/>
      <c r="AC160" s="51"/>
      <c r="AD160" s="51"/>
    </row>
    <row r="161" spans="1:30" ht="31.2" hidden="1" outlineLevel="1" x14ac:dyDescent="0.25">
      <c r="A161" s="12">
        <v>8</v>
      </c>
      <c r="B161" s="179"/>
      <c r="C161" s="179"/>
      <c r="D161" s="179" t="s">
        <v>353</v>
      </c>
      <c r="E161" s="180">
        <f t="shared" si="25"/>
        <v>0.5</v>
      </c>
      <c r="F161" s="180">
        <v>0</v>
      </c>
      <c r="G161" s="180">
        <v>0.5</v>
      </c>
      <c r="H161" s="180"/>
      <c r="I161" s="51"/>
      <c r="J161" s="186"/>
      <c r="K161" s="164"/>
      <c r="L161" s="164"/>
      <c r="M161" s="164"/>
      <c r="N161" s="164"/>
      <c r="O161" s="164"/>
      <c r="P161" s="164"/>
      <c r="Q161" s="164"/>
      <c r="R161" s="164"/>
      <c r="S161" s="164"/>
      <c r="T161" s="164"/>
      <c r="U161" s="164"/>
      <c r="V161" s="187" t="s">
        <v>35</v>
      </c>
      <c r="W161" s="188" t="s">
        <v>35</v>
      </c>
      <c r="X161" s="188" t="s">
        <v>35</v>
      </c>
      <c r="Y161" s="51"/>
      <c r="Z161" s="164"/>
      <c r="AA161" s="147"/>
      <c r="AB161" s="147"/>
      <c r="AC161" s="51"/>
      <c r="AD161" s="51"/>
    </row>
    <row r="162" spans="1:30" ht="15.6" hidden="1" outlineLevel="1" x14ac:dyDescent="0.25">
      <c r="A162" s="12">
        <v>9</v>
      </c>
      <c r="B162" s="179"/>
      <c r="C162" s="179"/>
      <c r="D162" s="179"/>
      <c r="E162" s="180"/>
      <c r="F162" s="180"/>
      <c r="G162" s="180"/>
      <c r="H162" s="180"/>
      <c r="I162" s="51"/>
      <c r="J162" s="186"/>
      <c r="K162" s="164"/>
      <c r="L162" s="164"/>
      <c r="M162" s="164"/>
      <c r="N162" s="164"/>
      <c r="O162" s="164"/>
      <c r="P162" s="164"/>
      <c r="Q162" s="164"/>
      <c r="R162" s="164"/>
      <c r="S162" s="164"/>
      <c r="T162" s="164"/>
      <c r="U162" s="164"/>
      <c r="V162" s="187" t="s">
        <v>35</v>
      </c>
      <c r="W162" s="188" t="s">
        <v>36</v>
      </c>
      <c r="X162" s="188" t="s">
        <v>35</v>
      </c>
      <c r="Y162" s="51"/>
      <c r="Z162" s="164"/>
      <c r="AA162" s="147"/>
      <c r="AB162" s="147"/>
      <c r="AC162" s="51"/>
      <c r="AD162" s="51"/>
    </row>
    <row r="163" spans="1:30" ht="15.6" hidden="1" outlineLevel="1" x14ac:dyDescent="0.25">
      <c r="A163" s="12">
        <v>10</v>
      </c>
      <c r="B163" s="179"/>
      <c r="C163" s="179"/>
      <c r="D163" s="179"/>
      <c r="E163" s="180"/>
      <c r="F163" s="180"/>
      <c r="G163" s="180"/>
      <c r="H163" s="180"/>
      <c r="I163" s="51"/>
      <c r="J163" s="186"/>
      <c r="K163" s="164"/>
      <c r="L163" s="164"/>
      <c r="M163" s="164"/>
      <c r="N163" s="164"/>
      <c r="O163" s="164"/>
      <c r="P163" s="164"/>
      <c r="Q163" s="164"/>
      <c r="R163" s="164"/>
      <c r="S163" s="164"/>
      <c r="T163" s="164"/>
      <c r="U163" s="164"/>
      <c r="V163" s="187" t="s">
        <v>35</v>
      </c>
      <c r="W163" s="188" t="s">
        <v>36</v>
      </c>
      <c r="X163" s="188" t="s">
        <v>35</v>
      </c>
      <c r="Y163" s="51"/>
      <c r="Z163" s="164"/>
      <c r="AA163" s="147"/>
      <c r="AB163" s="147"/>
      <c r="AC163" s="51"/>
      <c r="AD163" s="51"/>
    </row>
    <row r="164" spans="1:30" ht="15.6" collapsed="1" x14ac:dyDescent="0.25">
      <c r="A164" s="12">
        <v>6</v>
      </c>
      <c r="B164" s="114" t="s">
        <v>396</v>
      </c>
      <c r="C164" s="114" t="s">
        <v>377</v>
      </c>
      <c r="D164" s="181" t="s">
        <v>380</v>
      </c>
      <c r="E164" s="115">
        <f>SUM(F164:G164)</f>
        <v>1</v>
      </c>
      <c r="F164" s="115">
        <f>F165</f>
        <v>0</v>
      </c>
      <c r="G164" s="115">
        <f>G165</f>
        <v>1</v>
      </c>
      <c r="H164" s="115"/>
      <c r="I164" s="182"/>
      <c r="J164" s="183"/>
      <c r="K164" s="182"/>
      <c r="L164" s="182"/>
      <c r="M164" s="182"/>
      <c r="N164" s="182"/>
      <c r="O164" s="182"/>
      <c r="P164" s="182"/>
      <c r="Q164" s="182"/>
      <c r="R164" s="182"/>
      <c r="S164" s="182"/>
      <c r="T164" s="182"/>
      <c r="U164" s="182"/>
      <c r="V164" s="184"/>
      <c r="W164" s="182"/>
      <c r="X164" s="182"/>
      <c r="Y164" s="189" t="s">
        <v>388</v>
      </c>
      <c r="Z164" s="182"/>
      <c r="AA164" s="185"/>
      <c r="AB164" s="185"/>
      <c r="AC164" s="182"/>
      <c r="AD164" s="182"/>
    </row>
    <row r="165" spans="1:30" ht="31.2" hidden="1" outlineLevel="1" x14ac:dyDescent="0.25">
      <c r="B165" s="208"/>
      <c r="C165" s="208"/>
      <c r="D165" s="179" t="s">
        <v>378</v>
      </c>
      <c r="E165" s="209">
        <v>0</v>
      </c>
      <c r="F165" s="209">
        <v>0</v>
      </c>
      <c r="G165" s="209">
        <v>1</v>
      </c>
      <c r="H165" s="209"/>
      <c r="I165" s="182"/>
      <c r="J165" s="183"/>
      <c r="K165" s="182"/>
      <c r="L165" s="182"/>
      <c r="M165" s="182"/>
      <c r="N165" s="182"/>
      <c r="O165" s="182"/>
      <c r="P165" s="182"/>
      <c r="Q165" s="182"/>
      <c r="R165" s="182"/>
      <c r="S165" s="182"/>
      <c r="T165" s="182"/>
      <c r="U165" s="182"/>
      <c r="V165" s="184"/>
      <c r="W165" s="182"/>
      <c r="X165" s="182"/>
      <c r="Y165" s="189"/>
      <c r="Z165" s="182"/>
      <c r="AA165" s="185"/>
      <c r="AB165" s="185"/>
      <c r="AC165" s="182"/>
      <c r="AD165" s="182"/>
    </row>
    <row r="166" spans="1:30" ht="15.6" collapsed="1" x14ac:dyDescent="0.25">
      <c r="A166" s="12">
        <v>7</v>
      </c>
      <c r="B166" s="114" t="s">
        <v>397</v>
      </c>
      <c r="C166" s="114" t="s">
        <v>381</v>
      </c>
      <c r="D166" s="181" t="s">
        <v>379</v>
      </c>
      <c r="E166" s="115">
        <f t="shared" ref="E166" si="26">SUM(F166:G166)</f>
        <v>8</v>
      </c>
      <c r="F166" s="115">
        <f>SUM(F167:F168)</f>
        <v>5</v>
      </c>
      <c r="G166" s="115">
        <f>SUM(G167:G168)</f>
        <v>3</v>
      </c>
      <c r="H166" s="115"/>
      <c r="I166" s="182"/>
      <c r="J166" s="183"/>
      <c r="K166" s="182"/>
      <c r="L166" s="182"/>
      <c r="M166" s="182"/>
      <c r="N166" s="182"/>
      <c r="O166" s="182"/>
      <c r="P166" s="182"/>
      <c r="Q166" s="182"/>
      <c r="R166" s="182"/>
      <c r="S166" s="182"/>
      <c r="T166" s="182"/>
      <c r="U166" s="182"/>
      <c r="V166" s="184"/>
      <c r="W166" s="182"/>
      <c r="X166" s="182"/>
      <c r="Y166" s="189" t="s">
        <v>389</v>
      </c>
      <c r="Z166" s="182"/>
      <c r="AA166" s="185"/>
      <c r="AB166" s="185"/>
      <c r="AC166" s="182"/>
      <c r="AD166" s="182"/>
    </row>
    <row r="167" spans="1:30" ht="15.6" hidden="1" outlineLevel="1" x14ac:dyDescent="0.25">
      <c r="B167" s="210"/>
      <c r="C167" s="208"/>
      <c r="D167" s="208" t="s">
        <v>382</v>
      </c>
      <c r="E167" s="180">
        <f t="shared" ref="E167:E171" si="27">SUM(F167:G167)</f>
        <v>3</v>
      </c>
      <c r="F167" s="209">
        <v>2</v>
      </c>
      <c r="G167" s="209">
        <v>1</v>
      </c>
      <c r="H167" s="209"/>
      <c r="I167" s="182"/>
      <c r="J167" s="183"/>
      <c r="K167" s="182"/>
      <c r="L167" s="182"/>
      <c r="M167" s="182"/>
      <c r="N167" s="182"/>
      <c r="O167" s="182"/>
      <c r="P167" s="182"/>
      <c r="Q167" s="182"/>
      <c r="R167" s="182"/>
      <c r="S167" s="182"/>
      <c r="T167" s="182"/>
      <c r="U167" s="182"/>
      <c r="V167" s="184"/>
      <c r="W167" s="182"/>
      <c r="X167" s="182"/>
      <c r="Y167" s="189"/>
      <c r="Z167" s="182"/>
      <c r="AA167" s="185"/>
      <c r="AB167" s="185"/>
      <c r="AC167" s="182"/>
      <c r="AD167" s="182"/>
    </row>
    <row r="168" spans="1:30" ht="31.2" hidden="1" outlineLevel="1" x14ac:dyDescent="0.25">
      <c r="B168" s="210"/>
      <c r="C168" s="208"/>
      <c r="D168" s="208" t="s">
        <v>383</v>
      </c>
      <c r="E168" s="180">
        <f t="shared" si="27"/>
        <v>5</v>
      </c>
      <c r="F168" s="209">
        <v>3</v>
      </c>
      <c r="G168" s="209">
        <v>2</v>
      </c>
      <c r="H168" s="209"/>
      <c r="I168" s="182"/>
      <c r="J168" s="183"/>
      <c r="K168" s="182"/>
      <c r="L168" s="182"/>
      <c r="M168" s="182"/>
      <c r="N168" s="182"/>
      <c r="O168" s="182"/>
      <c r="P168" s="182"/>
      <c r="Q168" s="182"/>
      <c r="R168" s="182"/>
      <c r="S168" s="182"/>
      <c r="T168" s="182"/>
      <c r="U168" s="182"/>
      <c r="V168" s="184"/>
      <c r="W168" s="182"/>
      <c r="X168" s="182"/>
      <c r="Y168" s="189"/>
      <c r="Z168" s="182"/>
      <c r="AA168" s="185"/>
      <c r="AB168" s="185"/>
      <c r="AC168" s="182"/>
      <c r="AD168" s="182"/>
    </row>
    <row r="169" spans="1:30" ht="15.6" collapsed="1" x14ac:dyDescent="0.25">
      <c r="A169" s="12">
        <v>8</v>
      </c>
      <c r="B169" s="114" t="s">
        <v>398</v>
      </c>
      <c r="C169" s="114" t="s">
        <v>385</v>
      </c>
      <c r="D169" s="181" t="s">
        <v>384</v>
      </c>
      <c r="E169" s="115">
        <f>SUM(E170:E171)</f>
        <v>6</v>
      </c>
      <c r="F169" s="115">
        <f>SUM(F170:F171)</f>
        <v>0</v>
      </c>
      <c r="G169" s="115">
        <f>SUM(E169:F169)</f>
        <v>6</v>
      </c>
      <c r="H169" s="115"/>
      <c r="I169" s="182"/>
      <c r="J169" s="183"/>
      <c r="K169" s="182"/>
      <c r="L169" s="182"/>
      <c r="M169" s="182"/>
      <c r="N169" s="182"/>
      <c r="O169" s="182"/>
      <c r="P169" s="182"/>
      <c r="Q169" s="182"/>
      <c r="R169" s="182"/>
      <c r="S169" s="182"/>
      <c r="T169" s="182"/>
      <c r="U169" s="182"/>
      <c r="V169" s="184"/>
      <c r="W169" s="182"/>
      <c r="X169" s="182"/>
      <c r="Y169" s="189" t="s">
        <v>390</v>
      </c>
      <c r="Z169" s="182"/>
      <c r="AA169" s="185"/>
      <c r="AB169" s="185"/>
      <c r="AC169" s="182"/>
      <c r="AD169" s="182"/>
    </row>
    <row r="170" spans="1:30" ht="31.2" hidden="1" outlineLevel="1" x14ac:dyDescent="0.25">
      <c r="B170" s="208"/>
      <c r="C170" s="208"/>
      <c r="D170" s="208" t="s">
        <v>386</v>
      </c>
      <c r="E170" s="180">
        <f t="shared" si="27"/>
        <v>3</v>
      </c>
      <c r="F170" s="209">
        <v>0</v>
      </c>
      <c r="G170" s="209">
        <v>3</v>
      </c>
      <c r="H170" s="209"/>
      <c r="I170" s="51"/>
      <c r="J170" s="186"/>
      <c r="K170" s="164"/>
      <c r="L170" s="164"/>
      <c r="M170" s="164"/>
      <c r="N170" s="164"/>
      <c r="O170" s="164"/>
      <c r="P170" s="164"/>
      <c r="Q170" s="164"/>
      <c r="R170" s="164"/>
      <c r="S170" s="164"/>
      <c r="T170" s="164"/>
      <c r="U170" s="164"/>
      <c r="V170" s="187"/>
      <c r="W170" s="164"/>
      <c r="X170" s="164"/>
      <c r="Y170" s="51"/>
      <c r="Z170" s="164"/>
      <c r="AA170" s="147"/>
      <c r="AB170" s="147"/>
      <c r="AC170" s="51"/>
      <c r="AD170" s="51"/>
    </row>
    <row r="171" spans="1:30" ht="31.2" hidden="1" outlineLevel="1" x14ac:dyDescent="0.25">
      <c r="B171" s="208"/>
      <c r="C171" s="208"/>
      <c r="D171" s="208" t="s">
        <v>387</v>
      </c>
      <c r="E171" s="180">
        <f t="shared" si="27"/>
        <v>3</v>
      </c>
      <c r="F171" s="209">
        <v>0</v>
      </c>
      <c r="G171" s="209">
        <v>3</v>
      </c>
      <c r="H171" s="209"/>
      <c r="I171" s="51"/>
      <c r="J171" s="186"/>
      <c r="K171" s="164"/>
      <c r="L171" s="164"/>
      <c r="M171" s="164"/>
      <c r="N171" s="164"/>
      <c r="O171" s="164"/>
      <c r="P171" s="164"/>
      <c r="Q171" s="164"/>
      <c r="R171" s="164"/>
      <c r="S171" s="164"/>
      <c r="T171" s="164"/>
      <c r="U171" s="164"/>
      <c r="V171" s="187"/>
      <c r="W171" s="164"/>
      <c r="X171" s="164"/>
      <c r="Y171" s="51"/>
      <c r="Z171" s="164"/>
      <c r="AA171" s="147"/>
      <c r="AB171" s="147"/>
      <c r="AC171" s="51"/>
      <c r="AD171" s="51"/>
    </row>
    <row r="172" spans="1:30" ht="16.2" collapsed="1" thickBot="1" x14ac:dyDescent="0.3">
      <c r="B172" s="205"/>
      <c r="C172" s="205"/>
      <c r="D172" s="207"/>
      <c r="E172" s="206"/>
      <c r="F172" s="206"/>
      <c r="G172" s="206"/>
      <c r="H172" s="206"/>
    </row>
    <row r="173" spans="1:30" ht="16.2" thickBot="1" x14ac:dyDescent="0.3">
      <c r="C173" s="355" t="s">
        <v>269</v>
      </c>
      <c r="D173" s="356"/>
      <c r="E173" s="97">
        <f>SUM(E142,E146,E150,E153,E158,E164,E166,E169)</f>
        <v>48</v>
      </c>
      <c r="F173" s="97">
        <f>SUM(F142,F146,F150,F153,F158,F164,F166,F169)</f>
        <v>19</v>
      </c>
      <c r="G173" s="97">
        <f>SUM(G142,G146,G150,G153,G158,G164,G166,G169)</f>
        <v>29</v>
      </c>
      <c r="H173" s="137"/>
    </row>
  </sheetData>
  <mergeCells count="4">
    <mergeCell ref="V135:X135"/>
    <mergeCell ref="U5:U7"/>
    <mergeCell ref="C135:D135"/>
    <mergeCell ref="C173:D173"/>
  </mergeCells>
  <phoneticPr fontId="9" type="noConversion"/>
  <pageMargins left="0.7" right="0.7" top="0.75" bottom="0.75" header="0.3" footer="0.3"/>
  <pageSetup orientation="portrait" r:id="rId1"/>
  <ignoredErrors>
    <ignoredError sqref="I29:I37 J29:J31 J32:J37 I39:I44 I54:I5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4881A-EFC3-424D-8BE1-85A2FEC9F9C5}">
  <dimension ref="A2:M34"/>
  <sheetViews>
    <sheetView topLeftCell="A29" zoomScale="85" zoomScaleNormal="85" workbookViewId="0">
      <selection activeCell="C33" sqref="C33"/>
    </sheetView>
  </sheetViews>
  <sheetFormatPr defaultRowHeight="13.8" x14ac:dyDescent="0.25"/>
  <cols>
    <col min="2" max="2" width="8.88671875" style="12"/>
    <col min="3" max="3" width="12.33203125" style="12" bestFit="1" customWidth="1"/>
    <col min="4" max="4" width="8.88671875" style="12"/>
    <col min="5" max="5" width="12.33203125" style="12" bestFit="1" customWidth="1"/>
    <col min="6" max="6" width="8.88671875" style="12"/>
    <col min="7" max="7" width="12.44140625" customWidth="1"/>
    <col min="8" max="8" width="15.6640625" customWidth="1"/>
    <col min="9" max="9" width="13.77734375" customWidth="1"/>
    <col min="10" max="10" width="13.77734375" style="12" customWidth="1"/>
    <col min="11" max="11" width="12.109375" style="12" customWidth="1"/>
    <col min="12" max="12" width="10.21875" customWidth="1"/>
    <col min="13" max="13" width="12.44140625" customWidth="1"/>
  </cols>
  <sheetData>
    <row r="2" spans="1:13" ht="54.6" customHeight="1" x14ac:dyDescent="0.25">
      <c r="A2" s="161">
        <v>90</v>
      </c>
      <c r="B2" s="162" t="s">
        <v>374</v>
      </c>
      <c r="C2" s="162" t="s">
        <v>373</v>
      </c>
      <c r="D2" s="162" t="s">
        <v>370</v>
      </c>
      <c r="E2" s="162" t="s">
        <v>371</v>
      </c>
      <c r="F2" s="163" t="s">
        <v>372</v>
      </c>
      <c r="G2" s="162" t="s">
        <v>327</v>
      </c>
      <c r="H2" s="162" t="s">
        <v>316</v>
      </c>
      <c r="I2" s="163" t="s">
        <v>314</v>
      </c>
      <c r="J2" s="162" t="s">
        <v>315</v>
      </c>
      <c r="K2" s="163" t="s">
        <v>323</v>
      </c>
      <c r="L2" s="162" t="s">
        <v>324</v>
      </c>
      <c r="M2" s="200" t="s">
        <v>325</v>
      </c>
    </row>
    <row r="3" spans="1:13" hidden="1" x14ac:dyDescent="0.25">
      <c r="A3" s="147"/>
      <c r="B3" s="147"/>
      <c r="C3" s="147"/>
      <c r="D3" s="147"/>
      <c r="E3" s="147"/>
      <c r="F3" s="160"/>
      <c r="G3" s="147"/>
      <c r="H3" s="147"/>
      <c r="I3" s="160"/>
      <c r="J3" s="147"/>
      <c r="K3" s="160"/>
      <c r="L3" s="51"/>
      <c r="M3" s="201"/>
    </row>
    <row r="4" spans="1:13" ht="57.6" hidden="1" x14ac:dyDescent="0.25">
      <c r="A4" s="156" t="s">
        <v>309</v>
      </c>
      <c r="B4" s="156"/>
      <c r="C4" s="156"/>
      <c r="D4" s="156"/>
      <c r="E4" s="156"/>
      <c r="F4" s="199"/>
      <c r="G4" s="147"/>
      <c r="H4" s="147"/>
      <c r="I4" s="160"/>
      <c r="J4" s="147"/>
      <c r="K4" s="160"/>
      <c r="L4" s="51"/>
      <c r="M4" s="201"/>
    </row>
    <row r="5" spans="1:13" ht="14.4" hidden="1" x14ac:dyDescent="0.25">
      <c r="A5" s="156"/>
      <c r="B5" s="156"/>
      <c r="C5" s="156"/>
      <c r="D5" s="156"/>
      <c r="E5" s="156"/>
      <c r="F5" s="199"/>
      <c r="G5" s="147"/>
      <c r="H5" s="147"/>
      <c r="I5" s="160"/>
      <c r="J5" s="147"/>
      <c r="K5" s="160"/>
      <c r="L5" s="51"/>
      <c r="M5" s="201"/>
    </row>
    <row r="6" spans="1:13" ht="43.2" hidden="1" x14ac:dyDescent="0.25">
      <c r="A6" s="156" t="s">
        <v>310</v>
      </c>
      <c r="B6" s="156"/>
      <c r="C6" s="156"/>
      <c r="D6" s="156"/>
      <c r="E6" s="156"/>
      <c r="F6" s="199"/>
      <c r="G6" s="147"/>
      <c r="H6" s="147"/>
      <c r="I6" s="160"/>
      <c r="J6" s="147"/>
      <c r="K6" s="160"/>
      <c r="L6" s="51"/>
      <c r="M6" s="201"/>
    </row>
    <row r="7" spans="1:13" ht="43.2" hidden="1" x14ac:dyDescent="0.25">
      <c r="A7" s="156" t="s">
        <v>311</v>
      </c>
      <c r="B7" s="156"/>
      <c r="C7" s="156"/>
      <c r="D7" s="156"/>
      <c r="E7" s="156"/>
      <c r="F7" s="199"/>
      <c r="G7" s="147">
        <v>15</v>
      </c>
      <c r="H7" s="147">
        <f>G7/A2</f>
        <v>0.16666666666666666</v>
      </c>
      <c r="I7" s="160"/>
      <c r="J7" s="147"/>
      <c r="K7" s="160"/>
      <c r="L7" s="51"/>
      <c r="M7" s="201"/>
    </row>
    <row r="8" spans="1:13" ht="57.6" hidden="1" x14ac:dyDescent="0.25">
      <c r="A8" s="156" t="s">
        <v>312</v>
      </c>
      <c r="B8" s="156"/>
      <c r="C8" s="156"/>
      <c r="D8" s="156"/>
      <c r="E8" s="156"/>
      <c r="F8" s="199"/>
      <c r="G8" s="147"/>
      <c r="H8" s="147"/>
      <c r="I8" s="160"/>
      <c r="J8" s="147"/>
      <c r="K8" s="160"/>
      <c r="L8" s="51"/>
      <c r="M8" s="201"/>
    </row>
    <row r="9" spans="1:13" ht="57.6" hidden="1" x14ac:dyDescent="0.25">
      <c r="A9" s="156" t="s">
        <v>313</v>
      </c>
      <c r="B9" s="156"/>
      <c r="C9" s="156"/>
      <c r="D9" s="156"/>
      <c r="E9" s="156"/>
      <c r="F9" s="199"/>
      <c r="G9" s="147"/>
      <c r="H9" s="147"/>
      <c r="I9" s="160"/>
      <c r="J9" s="147"/>
      <c r="K9" s="160"/>
      <c r="L9" s="51"/>
      <c r="M9" s="201"/>
    </row>
    <row r="10" spans="1:13" ht="14.4" hidden="1" x14ac:dyDescent="0.25">
      <c r="A10" s="156"/>
      <c r="B10" s="156"/>
      <c r="C10" s="156"/>
      <c r="D10" s="156"/>
      <c r="E10" s="156"/>
      <c r="F10" s="199"/>
      <c r="G10" s="147"/>
      <c r="H10" s="147"/>
      <c r="I10" s="160"/>
      <c r="J10" s="147"/>
      <c r="K10" s="160"/>
      <c r="L10" s="51"/>
      <c r="M10" s="201"/>
    </row>
    <row r="11" spans="1:13" ht="72" x14ac:dyDescent="0.25">
      <c r="A11" s="156" t="s">
        <v>287</v>
      </c>
      <c r="B11" s="156">
        <v>90</v>
      </c>
      <c r="C11" s="156">
        <f>B11/A2</f>
        <v>1</v>
      </c>
      <c r="D11" s="156">
        <v>85</v>
      </c>
      <c r="E11" s="156">
        <v>0.95</v>
      </c>
      <c r="F11" s="199">
        <v>0.95</v>
      </c>
      <c r="G11" s="147">
        <f>60+90</f>
        <v>150</v>
      </c>
      <c r="H11" s="157">
        <f>G11/A2</f>
        <v>1.6666666666666667</v>
      </c>
      <c r="I11" s="160">
        <v>1.45</v>
      </c>
      <c r="J11" s="147">
        <v>0</v>
      </c>
      <c r="K11" s="160">
        <v>0</v>
      </c>
      <c r="L11" s="51">
        <v>8.1</v>
      </c>
      <c r="M11" s="202">
        <f>L11-K11-I11-F11</f>
        <v>5.6999999999999993</v>
      </c>
    </row>
    <row r="12" spans="1:13" ht="57.6" x14ac:dyDescent="0.25">
      <c r="A12" s="156" t="s">
        <v>288</v>
      </c>
      <c r="B12" s="156">
        <v>30</v>
      </c>
      <c r="C12" s="156">
        <f>B12/A2</f>
        <v>0.33333333333333331</v>
      </c>
      <c r="D12" s="156">
        <v>126</v>
      </c>
      <c r="E12" s="156">
        <v>1.4</v>
      </c>
      <c r="F12" s="199">
        <v>1.4</v>
      </c>
      <c r="G12" s="147">
        <v>55</v>
      </c>
      <c r="H12" s="157">
        <f>G12/A2</f>
        <v>0.61111111111111116</v>
      </c>
      <c r="I12" s="160">
        <v>1.3</v>
      </c>
      <c r="J12" s="147">
        <v>0</v>
      </c>
      <c r="K12" s="160">
        <v>0</v>
      </c>
      <c r="L12" s="51">
        <v>8.5</v>
      </c>
      <c r="M12" s="202">
        <f t="shared" ref="M12:M31" si="0">L12-K12-I12-F12</f>
        <v>5.8000000000000007</v>
      </c>
    </row>
    <row r="13" spans="1:13" ht="57.6" x14ac:dyDescent="0.25">
      <c r="A13" s="156" t="s">
        <v>289</v>
      </c>
      <c r="B13" s="156">
        <v>150</v>
      </c>
      <c r="C13" s="156">
        <f>B13/A2</f>
        <v>1.6666666666666667</v>
      </c>
      <c r="D13" s="156">
        <v>90</v>
      </c>
      <c r="E13" s="156">
        <v>1</v>
      </c>
      <c r="F13" s="199">
        <v>1</v>
      </c>
      <c r="G13" s="147">
        <v>76</v>
      </c>
      <c r="H13" s="157">
        <f>G13/A2</f>
        <v>0.84444444444444444</v>
      </c>
      <c r="I13" s="160">
        <v>1.25</v>
      </c>
      <c r="J13" s="147">
        <v>0.5</v>
      </c>
      <c r="K13" s="160">
        <v>0.5</v>
      </c>
      <c r="L13" s="51">
        <v>8</v>
      </c>
      <c r="M13" s="202">
        <f t="shared" si="0"/>
        <v>5.25</v>
      </c>
    </row>
    <row r="14" spans="1:13" ht="57.6" x14ac:dyDescent="0.25">
      <c r="A14" s="156" t="s">
        <v>290</v>
      </c>
      <c r="B14" s="156">
        <v>90</v>
      </c>
      <c r="C14" s="156">
        <f>B14/A2</f>
        <v>1</v>
      </c>
      <c r="D14" s="156">
        <v>112</v>
      </c>
      <c r="E14" s="156">
        <v>1.25</v>
      </c>
      <c r="F14" s="199">
        <v>1.25</v>
      </c>
      <c r="G14" s="147">
        <v>76</v>
      </c>
      <c r="H14" s="157">
        <f>G14/A2</f>
        <v>0.84444444444444444</v>
      </c>
      <c r="I14" s="160">
        <v>1.6</v>
      </c>
      <c r="J14" s="147">
        <v>0.3</v>
      </c>
      <c r="K14" s="160">
        <v>0.5</v>
      </c>
      <c r="L14" s="51">
        <v>8</v>
      </c>
      <c r="M14" s="202">
        <f t="shared" si="0"/>
        <v>4.6500000000000004</v>
      </c>
    </row>
    <row r="15" spans="1:13" ht="43.2" x14ac:dyDescent="0.25">
      <c r="A15" s="156" t="s">
        <v>291</v>
      </c>
      <c r="B15" s="156">
        <v>90</v>
      </c>
      <c r="C15" s="156">
        <f>B15/A2</f>
        <v>1</v>
      </c>
      <c r="D15" s="156">
        <v>45</v>
      </c>
      <c r="E15" s="156">
        <v>0.5</v>
      </c>
      <c r="F15" s="199">
        <v>0.5</v>
      </c>
      <c r="G15" s="147">
        <v>60</v>
      </c>
      <c r="H15" s="157">
        <f>G15/A2</f>
        <v>0.66666666666666663</v>
      </c>
      <c r="I15" s="160">
        <v>0.5</v>
      </c>
      <c r="J15" s="147">
        <v>0.3</v>
      </c>
      <c r="K15" s="160">
        <v>0.5</v>
      </c>
      <c r="L15" s="51">
        <v>4</v>
      </c>
      <c r="M15" s="202">
        <f t="shared" si="0"/>
        <v>2.5</v>
      </c>
    </row>
    <row r="16" spans="1:13" ht="57.6" x14ac:dyDescent="0.25">
      <c r="A16" s="156" t="s">
        <v>292</v>
      </c>
      <c r="B16" s="156">
        <v>150</v>
      </c>
      <c r="C16" s="156">
        <f>B16/A2</f>
        <v>1.6666666666666667</v>
      </c>
      <c r="D16" s="156">
        <v>72</v>
      </c>
      <c r="E16" s="156">
        <v>0.8</v>
      </c>
      <c r="F16" s="199">
        <v>0.8</v>
      </c>
      <c r="G16" s="147">
        <v>80</v>
      </c>
      <c r="H16" s="157">
        <f>G16/A2</f>
        <v>0.88888888888888884</v>
      </c>
      <c r="I16" s="160">
        <v>1</v>
      </c>
      <c r="J16" s="147">
        <v>0.3</v>
      </c>
      <c r="K16" s="160">
        <v>0.2</v>
      </c>
      <c r="L16" s="51">
        <v>5</v>
      </c>
      <c r="M16" s="202">
        <f t="shared" si="0"/>
        <v>3</v>
      </c>
    </row>
    <row r="17" spans="1:13" ht="43.2" x14ac:dyDescent="0.25">
      <c r="A17" s="156" t="s">
        <v>293</v>
      </c>
      <c r="B17" s="156"/>
      <c r="C17" s="156"/>
      <c r="D17" s="156">
        <v>0</v>
      </c>
      <c r="E17" s="156">
        <v>0</v>
      </c>
      <c r="F17" s="199">
        <v>0.5</v>
      </c>
      <c r="G17" s="147">
        <v>0</v>
      </c>
      <c r="H17" s="157">
        <f>G17/A2</f>
        <v>0</v>
      </c>
      <c r="I17" s="160">
        <v>0.25</v>
      </c>
      <c r="J17" s="147">
        <v>0</v>
      </c>
      <c r="K17" s="160">
        <v>0</v>
      </c>
      <c r="L17" s="51">
        <v>2</v>
      </c>
      <c r="M17" s="202">
        <f t="shared" si="0"/>
        <v>1.25</v>
      </c>
    </row>
    <row r="18" spans="1:13" ht="57.6" x14ac:dyDescent="0.25">
      <c r="A18" s="156" t="s">
        <v>294</v>
      </c>
      <c r="B18" s="156"/>
      <c r="C18" s="156"/>
      <c r="D18" s="156">
        <v>100</v>
      </c>
      <c r="E18" s="156">
        <f>D18/A2</f>
        <v>1.1111111111111112</v>
      </c>
      <c r="F18" s="199">
        <v>1.35</v>
      </c>
      <c r="G18" s="147">
        <v>30</v>
      </c>
      <c r="H18" s="157">
        <f>G18/A2</f>
        <v>0.33333333333333331</v>
      </c>
      <c r="I18" s="160">
        <v>1</v>
      </c>
      <c r="J18" s="147">
        <v>0</v>
      </c>
      <c r="K18" s="160">
        <v>0</v>
      </c>
      <c r="L18" s="51">
        <v>7.5</v>
      </c>
      <c r="M18" s="202">
        <f t="shared" si="0"/>
        <v>5.15</v>
      </c>
    </row>
    <row r="19" spans="1:13" ht="43.2" x14ac:dyDescent="0.25">
      <c r="A19" s="156" t="s">
        <v>295</v>
      </c>
      <c r="B19" s="156"/>
      <c r="C19" s="156"/>
      <c r="D19" s="156">
        <v>45</v>
      </c>
      <c r="E19" s="156">
        <f>D19/A2</f>
        <v>0.5</v>
      </c>
      <c r="F19" s="199">
        <v>1.3</v>
      </c>
      <c r="G19" s="147">
        <v>20</v>
      </c>
      <c r="H19" s="157">
        <f>G19/A2</f>
        <v>0.22222222222222221</v>
      </c>
      <c r="I19" s="160">
        <v>1.3</v>
      </c>
      <c r="J19" s="147">
        <v>0</v>
      </c>
      <c r="K19" s="160">
        <v>0</v>
      </c>
      <c r="L19" s="51">
        <v>8</v>
      </c>
      <c r="M19" s="202">
        <f t="shared" si="0"/>
        <v>5.4</v>
      </c>
    </row>
    <row r="20" spans="1:13" ht="57.6" x14ac:dyDescent="0.25">
      <c r="A20" s="156" t="s">
        <v>296</v>
      </c>
      <c r="B20" s="156"/>
      <c r="C20" s="156"/>
      <c r="D20" s="156">
        <v>30</v>
      </c>
      <c r="E20" s="156">
        <f>D20/A2</f>
        <v>0.33333333333333331</v>
      </c>
      <c r="F20" s="199">
        <v>0.5</v>
      </c>
      <c r="G20" s="147">
        <v>40</v>
      </c>
      <c r="H20" s="157">
        <f>G20/A2</f>
        <v>0.44444444444444442</v>
      </c>
      <c r="I20" s="160">
        <v>0.5</v>
      </c>
      <c r="J20" s="147">
        <v>0</v>
      </c>
      <c r="K20" s="160">
        <v>0</v>
      </c>
      <c r="L20" s="51">
        <v>5</v>
      </c>
      <c r="M20" s="202">
        <f t="shared" si="0"/>
        <v>4</v>
      </c>
    </row>
    <row r="21" spans="1:13" ht="57.6" x14ac:dyDescent="0.25">
      <c r="A21" s="156" t="s">
        <v>297</v>
      </c>
      <c r="B21" s="156"/>
      <c r="C21" s="156"/>
      <c r="D21" s="156">
        <v>27</v>
      </c>
      <c r="E21" s="156">
        <f>D21/A2</f>
        <v>0.3</v>
      </c>
      <c r="F21" s="199">
        <v>0.6</v>
      </c>
      <c r="G21" s="147">
        <v>12</v>
      </c>
      <c r="H21" s="157">
        <f>G21/A2</f>
        <v>0.13333333333333333</v>
      </c>
      <c r="I21" s="160">
        <v>0.6</v>
      </c>
      <c r="J21" s="147">
        <v>0</v>
      </c>
      <c r="K21" s="160">
        <v>0</v>
      </c>
      <c r="L21" s="51">
        <v>4</v>
      </c>
      <c r="M21" s="202">
        <f t="shared" si="0"/>
        <v>2.8</v>
      </c>
    </row>
    <row r="22" spans="1:13" ht="57.6" x14ac:dyDescent="0.25">
      <c r="A22" s="156" t="s">
        <v>298</v>
      </c>
      <c r="B22" s="156"/>
      <c r="C22" s="156"/>
      <c r="D22" s="156">
        <v>30</v>
      </c>
      <c r="E22" s="156">
        <f>D22/A2</f>
        <v>0.33333333333333331</v>
      </c>
      <c r="F22" s="199">
        <v>0.4</v>
      </c>
      <c r="G22" s="147">
        <v>50</v>
      </c>
      <c r="H22" s="157">
        <f>G22/A2</f>
        <v>0.55555555555555558</v>
      </c>
      <c r="I22" s="160">
        <v>0.5</v>
      </c>
      <c r="J22" s="147">
        <v>0</v>
      </c>
      <c r="K22" s="160">
        <v>0</v>
      </c>
      <c r="L22" s="51">
        <v>3.5</v>
      </c>
      <c r="M22" s="202">
        <f t="shared" si="0"/>
        <v>2.6</v>
      </c>
    </row>
    <row r="23" spans="1:13" ht="57.6" x14ac:dyDescent="0.25">
      <c r="A23" s="156" t="s">
        <v>299</v>
      </c>
      <c r="B23" s="156"/>
      <c r="C23" s="156"/>
      <c r="D23" s="156">
        <v>25</v>
      </c>
      <c r="E23" s="156">
        <f>D23/A2</f>
        <v>0.27777777777777779</v>
      </c>
      <c r="F23" s="199">
        <v>0.4</v>
      </c>
      <c r="G23" s="147">
        <v>28</v>
      </c>
      <c r="H23" s="157">
        <f>G23/A2</f>
        <v>0.31111111111111112</v>
      </c>
      <c r="I23" s="160">
        <v>0.3</v>
      </c>
      <c r="J23" s="147">
        <v>0</v>
      </c>
      <c r="K23" s="160">
        <v>0</v>
      </c>
      <c r="L23" s="51">
        <v>2</v>
      </c>
      <c r="M23" s="202">
        <f t="shared" si="0"/>
        <v>1.2999999999999998</v>
      </c>
    </row>
    <row r="24" spans="1:13" ht="57.6" x14ac:dyDescent="0.25">
      <c r="A24" s="156" t="s">
        <v>300</v>
      </c>
      <c r="B24" s="156"/>
      <c r="C24" s="156"/>
      <c r="D24" s="156">
        <v>10</v>
      </c>
      <c r="E24" s="156">
        <f>D24/A2</f>
        <v>0.1111111111111111</v>
      </c>
      <c r="F24" s="199">
        <v>0.1</v>
      </c>
      <c r="G24" s="147">
        <v>10</v>
      </c>
      <c r="H24" s="157">
        <f>G24/A2</f>
        <v>0.1111111111111111</v>
      </c>
      <c r="I24" s="160">
        <v>0.1</v>
      </c>
      <c r="J24" s="147">
        <v>0</v>
      </c>
      <c r="K24" s="160">
        <v>0</v>
      </c>
      <c r="L24" s="51">
        <v>1</v>
      </c>
      <c r="M24" s="202">
        <f t="shared" si="0"/>
        <v>0.8</v>
      </c>
    </row>
    <row r="25" spans="1:13" ht="72" x14ac:dyDescent="0.25">
      <c r="A25" s="156" t="s">
        <v>301</v>
      </c>
      <c r="B25" s="156"/>
      <c r="C25" s="156"/>
      <c r="D25" s="156">
        <v>50</v>
      </c>
      <c r="E25" s="156">
        <f>D25/A2</f>
        <v>0.55555555555555558</v>
      </c>
      <c r="F25" s="199">
        <v>1</v>
      </c>
      <c r="G25" s="147">
        <v>40</v>
      </c>
      <c r="H25" s="157">
        <f>G25/A2</f>
        <v>0.44444444444444442</v>
      </c>
      <c r="I25" s="160">
        <v>1</v>
      </c>
      <c r="J25" s="147">
        <v>0</v>
      </c>
      <c r="K25" s="160">
        <v>0</v>
      </c>
      <c r="L25" s="51">
        <v>5</v>
      </c>
      <c r="M25" s="202">
        <f t="shared" si="0"/>
        <v>3</v>
      </c>
    </row>
    <row r="26" spans="1:13" ht="72" x14ac:dyDescent="0.25">
      <c r="A26" s="156" t="s">
        <v>302</v>
      </c>
      <c r="B26" s="156"/>
      <c r="C26" s="156"/>
      <c r="D26" s="156">
        <v>8</v>
      </c>
      <c r="E26" s="156">
        <f>D26/A2</f>
        <v>8.8888888888888892E-2</v>
      </c>
      <c r="F26" s="199">
        <v>0.5</v>
      </c>
      <c r="G26" s="147">
        <v>15</v>
      </c>
      <c r="H26" s="157">
        <f>G26/A2</f>
        <v>0.16666666666666666</v>
      </c>
      <c r="I26" s="160">
        <v>0.5</v>
      </c>
      <c r="J26" s="147">
        <v>0</v>
      </c>
      <c r="K26" s="160">
        <v>0</v>
      </c>
      <c r="L26" s="51">
        <v>5</v>
      </c>
      <c r="M26" s="202">
        <f t="shared" si="0"/>
        <v>4</v>
      </c>
    </row>
    <row r="27" spans="1:13" ht="72" x14ac:dyDescent="0.25">
      <c r="A27" s="156" t="s">
        <v>303</v>
      </c>
      <c r="B27" s="156"/>
      <c r="C27" s="156"/>
      <c r="D27" s="156">
        <v>30</v>
      </c>
      <c r="E27" s="156">
        <f>D27/A2</f>
        <v>0.33333333333333331</v>
      </c>
      <c r="F27" s="199">
        <v>0.8</v>
      </c>
      <c r="G27" s="147">
        <v>10</v>
      </c>
      <c r="H27" s="157">
        <f>G27/A2</f>
        <v>0.1111111111111111</v>
      </c>
      <c r="I27" s="160">
        <v>0.8</v>
      </c>
      <c r="J27" s="147">
        <v>0</v>
      </c>
      <c r="K27" s="160">
        <v>0</v>
      </c>
      <c r="L27" s="51">
        <v>5</v>
      </c>
      <c r="M27" s="202">
        <f t="shared" si="0"/>
        <v>3.4000000000000004</v>
      </c>
    </row>
    <row r="28" spans="1:13" ht="72" x14ac:dyDescent="0.25">
      <c r="A28" s="156" t="s">
        <v>304</v>
      </c>
      <c r="B28" s="156"/>
      <c r="C28" s="156"/>
      <c r="D28" s="156">
        <v>20</v>
      </c>
      <c r="E28" s="156">
        <f>D28/A2</f>
        <v>0.22222222222222221</v>
      </c>
      <c r="F28" s="199">
        <v>0.4</v>
      </c>
      <c r="G28" s="147">
        <v>20</v>
      </c>
      <c r="H28" s="157">
        <f>G28/A2</f>
        <v>0.22222222222222221</v>
      </c>
      <c r="I28" s="160">
        <v>0.6</v>
      </c>
      <c r="J28" s="147">
        <v>0</v>
      </c>
      <c r="K28" s="160">
        <v>0</v>
      </c>
      <c r="L28" s="51">
        <v>3.5</v>
      </c>
      <c r="M28" s="202">
        <f t="shared" si="0"/>
        <v>2.5</v>
      </c>
    </row>
    <row r="29" spans="1:13" ht="72" x14ac:dyDescent="0.25">
      <c r="A29" s="156" t="s">
        <v>305</v>
      </c>
      <c r="B29" s="156"/>
      <c r="C29" s="156"/>
      <c r="D29" s="156">
        <v>5</v>
      </c>
      <c r="E29" s="156">
        <f>D29/A2</f>
        <v>5.5555555555555552E-2</v>
      </c>
      <c r="F29" s="199">
        <v>0.6</v>
      </c>
      <c r="G29" s="147">
        <v>10</v>
      </c>
      <c r="H29" s="157">
        <f>G29/A2</f>
        <v>0.1111111111111111</v>
      </c>
      <c r="I29" s="160">
        <v>0.8</v>
      </c>
      <c r="J29" s="147">
        <v>0</v>
      </c>
      <c r="K29" s="160">
        <v>0</v>
      </c>
      <c r="L29" s="51">
        <v>4</v>
      </c>
      <c r="M29" s="202">
        <f t="shared" si="0"/>
        <v>2.6</v>
      </c>
    </row>
    <row r="30" spans="1:13" ht="72" x14ac:dyDescent="0.25">
      <c r="A30" s="156" t="s">
        <v>306</v>
      </c>
      <c r="B30" s="156"/>
      <c r="C30" s="156">
        <v>1</v>
      </c>
      <c r="D30" s="156">
        <v>117</v>
      </c>
      <c r="E30" s="204">
        <v>1.3</v>
      </c>
      <c r="F30" s="199">
        <v>1.3</v>
      </c>
      <c r="G30" s="147">
        <v>90</v>
      </c>
      <c r="H30" s="157">
        <f>G30/A2</f>
        <v>1</v>
      </c>
      <c r="I30" s="160">
        <v>1</v>
      </c>
      <c r="J30" s="147">
        <v>0.15</v>
      </c>
      <c r="K30" s="160">
        <v>0.4</v>
      </c>
      <c r="L30" s="51">
        <v>8</v>
      </c>
      <c r="M30" s="202">
        <f t="shared" si="0"/>
        <v>5.3</v>
      </c>
    </row>
    <row r="31" spans="1:13" ht="57.6" x14ac:dyDescent="0.25">
      <c r="A31" s="156" t="s">
        <v>307</v>
      </c>
      <c r="B31" s="156">
        <v>90</v>
      </c>
      <c r="C31" s="156">
        <f>B31/A2</f>
        <v>1</v>
      </c>
      <c r="D31" s="156">
        <v>135</v>
      </c>
      <c r="E31" s="156">
        <v>1.5</v>
      </c>
      <c r="F31" s="199">
        <v>1.5</v>
      </c>
      <c r="G31" s="147">
        <v>10</v>
      </c>
      <c r="H31" s="157">
        <f>G31/A2</f>
        <v>0.1111111111111111</v>
      </c>
      <c r="I31" s="160">
        <v>1.25</v>
      </c>
      <c r="J31" s="147">
        <v>0.1</v>
      </c>
      <c r="K31" s="160">
        <v>0.25</v>
      </c>
      <c r="L31" s="51">
        <v>6</v>
      </c>
      <c r="M31" s="202">
        <f t="shared" si="0"/>
        <v>3</v>
      </c>
    </row>
    <row r="32" spans="1:13" ht="14.4" x14ac:dyDescent="0.25">
      <c r="A32" s="156" t="s">
        <v>308</v>
      </c>
      <c r="B32" s="156"/>
      <c r="C32" s="147">
        <f t="shared" ref="C32" si="1">SUM(C11:C31)</f>
        <v>8.6666666666666679</v>
      </c>
      <c r="D32" s="156"/>
      <c r="E32" s="147">
        <f t="shared" ref="E32:M32" si="2">SUM(E11:E31)</f>
        <v>12.922222222222222</v>
      </c>
      <c r="F32" s="160">
        <f t="shared" si="2"/>
        <v>17.150000000000002</v>
      </c>
      <c r="G32" s="147"/>
      <c r="H32" s="147">
        <f t="shared" si="2"/>
        <v>9.7999999999999972</v>
      </c>
      <c r="I32" s="160">
        <f t="shared" si="2"/>
        <v>17.600000000000001</v>
      </c>
      <c r="J32" s="147">
        <f t="shared" si="2"/>
        <v>1.6500000000000001</v>
      </c>
      <c r="K32" s="160">
        <f t="shared" si="2"/>
        <v>2.35</v>
      </c>
      <c r="L32" s="147">
        <f t="shared" si="2"/>
        <v>111.1</v>
      </c>
      <c r="M32" s="203">
        <f t="shared" si="2"/>
        <v>73.999999999999986</v>
      </c>
    </row>
    <row r="33" spans="1:12" ht="43.2" x14ac:dyDescent="0.25">
      <c r="A33" s="159" t="s">
        <v>326</v>
      </c>
      <c r="B33" s="198"/>
      <c r="C33" s="198"/>
      <c r="D33" s="198"/>
      <c r="E33" s="198"/>
      <c r="F33" s="198"/>
      <c r="L33">
        <f>SUM(I32,K32,F32)</f>
        <v>37.100000000000009</v>
      </c>
    </row>
    <row r="34" spans="1:12" ht="317.39999999999998" x14ac:dyDescent="0.25">
      <c r="J34" s="155" t="s">
        <v>286</v>
      </c>
      <c r="K34" s="155"/>
    </row>
  </sheetData>
  <phoneticPr fontId="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16806-7CF4-4A32-AC6B-0E53978DECF8}">
  <dimension ref="A1:D5"/>
  <sheetViews>
    <sheetView workbookViewId="0">
      <selection activeCell="D6" sqref="D6"/>
    </sheetView>
  </sheetViews>
  <sheetFormatPr defaultRowHeight="13.8" x14ac:dyDescent="0.25"/>
  <cols>
    <col min="2" max="2" width="13.6640625" customWidth="1"/>
    <col min="3" max="3" width="11.77734375" customWidth="1"/>
    <col min="4" max="4" width="29.77734375" customWidth="1"/>
  </cols>
  <sheetData>
    <row r="1" spans="1:4" s="12" customFormat="1" x14ac:dyDescent="0.25">
      <c r="A1" s="51"/>
      <c r="B1" s="51"/>
      <c r="C1" s="51"/>
      <c r="D1" s="51" t="s">
        <v>328</v>
      </c>
    </row>
    <row r="2" spans="1:4" x14ac:dyDescent="0.25">
      <c r="A2" s="51" t="s">
        <v>317</v>
      </c>
      <c r="B2" s="51" t="s">
        <v>321</v>
      </c>
      <c r="C2" s="51" t="s">
        <v>318</v>
      </c>
      <c r="D2" s="51"/>
    </row>
    <row r="3" spans="1:4" x14ac:dyDescent="0.25">
      <c r="A3" s="51" t="s">
        <v>319</v>
      </c>
      <c r="B3" s="51" t="s">
        <v>322</v>
      </c>
      <c r="C3" s="51" t="s">
        <v>320</v>
      </c>
      <c r="D3" s="164" t="s">
        <v>329</v>
      </c>
    </row>
    <row r="4" spans="1:4" ht="234.6" x14ac:dyDescent="0.25">
      <c r="A4" s="51" t="s">
        <v>330</v>
      </c>
      <c r="B4" s="51" t="s">
        <v>369</v>
      </c>
      <c r="C4" s="51" t="s">
        <v>375</v>
      </c>
      <c r="D4" s="165" t="s">
        <v>376</v>
      </c>
    </row>
    <row r="5" spans="1:4" ht="82.8" x14ac:dyDescent="0.25">
      <c r="D5" s="165" t="s">
        <v>405</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SA5#158</vt:lpstr>
      <vt:lpstr>SA5#157</vt:lpstr>
      <vt:lpstr>SA5#156</vt:lpstr>
      <vt:lpstr>SA5 Work Plan post</vt:lpstr>
      <vt:lpstr>SA#155 Stats update</vt:lpstr>
      <vt:lpstr>History TU tdocs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05-23-2140_Puneet Jain</dc:creator>
  <cp:lastModifiedBy>ZL</cp:lastModifiedBy>
  <dcterms:created xsi:type="dcterms:W3CDTF">2021-12-07T06:17:23Z</dcterms:created>
  <dcterms:modified xsi:type="dcterms:W3CDTF">2024-11-22T04:19:49Z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_2015_ms_pID_725343">
    <vt:lpwstr>(3)O/y0RFNMMWeWsoYPGLRuWGCkT8uIDeNFGmKLQbwaO4N5lKf4BXwgcA/BGL/igB5hYWg10PwT
DfaVxR+uQx4ytjApWQUrb/KZ6FqOdS3IWgG/QiDiqLEZaa2x5/YEQP4Sjhdsi/97qEnkU27e
djVTGnXQ+9/ULHYqr/KOL3MkpoPahDWAhgGjP1rbJG0Bk9qIIW2yUTmy1VqjKgMOFSZrrdu8
O88gFi64ObknBLLe1v</vt:lpwstr>
  </property>
  <property fmtid="{D5CDD505-2E9C-101B-9397-08002B2CF9AE}" pid="4" name="_2015_ms_pID_7253431">
    <vt:lpwstr>QFtv50IEaHuenc7O01bVk+eAD+q6mN3Wu8WXhUPBsMghRvkri30FpZ
UcrHD2DSPH7n7d6zzPAmNL2A+FUdBksc573TuhOB3SYmR2PRMv6H8t6trayBvzC66EbQp4iS
+Pxhb1x9upXPYqlAKVTzCa2nsL06y365kgtz2FtJWCik3JaPdqfZguqzxTAUrat+OAryDbKu
nfFGx9g70T6v3hBdsCPCz5mORugeVr+3upNJ</vt:lpwstr>
  </property>
  <property fmtid="{D5CDD505-2E9C-101B-9397-08002B2CF9AE}" pid="5" name="_2015_ms_pID_7253432">
    <vt:lpwstr>fw==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1717400904</vt:lpwstr>
  </property>
</Properties>
</file>